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5" yWindow="0" windowWidth="28665" windowHeight="15600" tabRatio="980" firstSheet="9" activeTab="31"/>
  </bookViews>
  <sheets>
    <sheet name="Таблица 1.2" sheetId="79" r:id="rId1"/>
    <sheet name="Таблица 2.3" sheetId="18" r:id="rId2"/>
    <sheet name="Таблица 2.4" sheetId="19" r:id="rId3"/>
    <sheet name="Таблица 2.5" sheetId="17" r:id="rId4"/>
    <sheet name="Таблица 2.6" sheetId="103" r:id="rId5"/>
    <sheet name="Таблица 2.7" sheetId="24" r:id="rId6"/>
    <sheet name="Таблица 2.8" sheetId="25" r:id="rId7"/>
    <sheet name="Таблица 2.10" sheetId="104" r:id="rId8"/>
    <sheet name="Таблица 2.11" sheetId="62" r:id="rId9"/>
    <sheet name="Таблица 2.12" sheetId="82" r:id="rId10"/>
    <sheet name="Таблица 2.19" sheetId="53" r:id="rId11"/>
    <sheet name="Таблица 2.27" sheetId="28" r:id="rId12"/>
    <sheet name="Таблица 2.28" sheetId="29" r:id="rId13"/>
    <sheet name="Таблица 2.29" sheetId="51" r:id="rId14"/>
    <sheet name="Таблица 2.33" sheetId="31" r:id="rId15"/>
    <sheet name="Таблица 2.34" sheetId="35" r:id="rId16"/>
    <sheet name="Таблица 2.36" sheetId="89" r:id="rId17"/>
    <sheet name="Таблица 2.37" sheetId="90" r:id="rId18"/>
    <sheet name="Таблица 2.38" sheetId="37" r:id="rId19"/>
    <sheet name="Таблица 2.41" sheetId="40" r:id="rId20"/>
    <sheet name="Таблица 2.43" sheetId="78" r:id="rId21"/>
    <sheet name="Таблица 2.52" sheetId="94" r:id="rId22"/>
    <sheet name="Таблица 2.53" sheetId="95" r:id="rId23"/>
    <sheet name="Таблица 2.54" sheetId="97" r:id="rId24"/>
    <sheet name="Таблица 2.55" sheetId="98" r:id="rId25"/>
    <sheet name="Таблица 2.56" sheetId="99" r:id="rId26"/>
    <sheet name="Таблица 2.57" sheetId="100" r:id="rId27"/>
    <sheet name="Таблица 2.58" sheetId="102" r:id="rId28"/>
    <sheet name="Таблица 3.1" sheetId="4" r:id="rId29"/>
    <sheet name="Таблица 3.13" sheetId="15" r:id="rId30"/>
    <sheet name="Таблица 4.1" sheetId="85" r:id="rId31"/>
    <sheet name="Таблица 4.6" sheetId="96" r:id="rId32"/>
  </sheets>
  <externalReferences>
    <externalReference r:id="rId33"/>
    <externalReference r:id="rId34"/>
  </externalReferences>
  <definedNames>
    <definedName name="_xlnm._FilterDatabase" localSheetId="7" hidden="1">'Таблица 2.10'!$A$5:$F$32</definedName>
    <definedName name="_xlnm._FilterDatabase" localSheetId="4" hidden="1">'Таблица 2.6'!$A$5:$F$21</definedName>
    <definedName name="_xlnm._FilterDatabase" localSheetId="5" hidden="1">'Таблица 2.7'!$A$5:$F$24</definedName>
    <definedName name="_xlnm._FilterDatabase" localSheetId="6" hidden="1">'Таблица 2.8'!$A$5:$F$17</definedName>
    <definedName name="й" localSheetId="21">'[1]Index sheet'!#REF!</definedName>
    <definedName name="й" localSheetId="22">'[1]Index sheet'!#REF!</definedName>
    <definedName name="й" localSheetId="23">'[1]Index sheet'!#REF!</definedName>
    <definedName name="й" localSheetId="24">'[1]Index sheet'!#REF!</definedName>
    <definedName name="й" localSheetId="25">'[1]Index sheet'!#REF!</definedName>
    <definedName name="й" localSheetId="31">'[1]Index sheet'!#REF!</definedName>
    <definedName name="й">'[1]Index sheet'!#REF!</definedName>
    <definedName name="_xlnm.Print_Area" localSheetId="0">'Таблица 1.2'!$A$1:$F$38</definedName>
    <definedName name="_xlnm.Print_Area" localSheetId="7">'Таблица 2.10'!$A$1:$F$32</definedName>
    <definedName name="_xlnm.Print_Area" localSheetId="8">'Таблица 2.11'!$A$1:$H$13</definedName>
    <definedName name="_xlnm.Print_Area" localSheetId="9">'Таблица 2.12'!$A$1:$F$20</definedName>
    <definedName name="_xlnm.Print_Area" localSheetId="10">'Таблица 2.19'!$A$1:$J$28</definedName>
    <definedName name="_xlnm.Print_Area" localSheetId="11">'Таблица 2.27'!$A$1:$F$11</definedName>
    <definedName name="_xlnm.Print_Area" localSheetId="12">'Таблица 2.28'!$A$1:$J$13</definedName>
    <definedName name="_xlnm.Print_Area" localSheetId="13">'Таблица 2.29'!$A$1:$J$7</definedName>
    <definedName name="_xlnm.Print_Area" localSheetId="1">'Таблица 2.3'!$A$1:$J$17</definedName>
    <definedName name="_xlnm.Print_Area" localSheetId="14">'Таблица 2.33'!$A$1:$F$47</definedName>
    <definedName name="_xlnm.Print_Area" localSheetId="15">'Таблица 2.34'!$A$1:$H$13</definedName>
    <definedName name="_xlnm.Print_Area" localSheetId="16">'Таблица 2.36'!$A$1:$H$9</definedName>
    <definedName name="_xlnm.Print_Area" localSheetId="17">'Таблица 2.37'!$A$1:$F$7</definedName>
    <definedName name="_xlnm.Print_Area" localSheetId="18">'Таблица 2.38'!$A$1:$F$7</definedName>
    <definedName name="_xlnm.Print_Area" localSheetId="2">'Таблица 2.4'!$A$1:$H$37</definedName>
    <definedName name="_xlnm.Print_Area" localSheetId="19">'Таблица 2.41'!$A$1:$H$7</definedName>
    <definedName name="_xlnm.Print_Area" localSheetId="20">'Таблица 2.43'!$A$1:$F$7</definedName>
    <definedName name="_xlnm.Print_Area" localSheetId="3">'Таблица 2.5'!$A$1:$H$39</definedName>
    <definedName name="_xlnm.Print_Area" localSheetId="21">'Таблица 2.52'!$A$1:$D$7</definedName>
    <definedName name="_xlnm.Print_Area" localSheetId="22">'Таблица 2.53'!$A$1:$D$7</definedName>
    <definedName name="_xlnm.Print_Area" localSheetId="23">'Таблица 2.54'!$A$1:$D$7</definedName>
    <definedName name="_xlnm.Print_Area" localSheetId="24">'Таблица 2.55'!$A$1:$D$10</definedName>
    <definedName name="_xlnm.Print_Area" localSheetId="25">'Таблица 2.56'!$A$1:$D$10</definedName>
    <definedName name="_xlnm.Print_Area" localSheetId="26">'Таблица 2.57'!$A$1:$D$18</definedName>
    <definedName name="_xlnm.Print_Area" localSheetId="27">'Таблица 2.58'!$A$1:$D$7</definedName>
    <definedName name="_xlnm.Print_Area" localSheetId="4">'Таблица 2.6'!$A$1:$F$21</definedName>
    <definedName name="_xlnm.Print_Area" localSheetId="5">'Таблица 2.7'!$A$1:$F$24</definedName>
    <definedName name="_xlnm.Print_Area" localSheetId="6">'Таблица 2.8'!$A$1:$F$17</definedName>
    <definedName name="_xlnm.Print_Area" localSheetId="28">'Таблица 3.1'!$A$1:$F$37</definedName>
    <definedName name="_xlnm.Print_Area" localSheetId="29">'Таблица 3.13'!$A$1:$J$35</definedName>
    <definedName name="_xlnm.Print_Area" localSheetId="30">'Таблица 4.1'!$A$1:$F$8</definedName>
    <definedName name="_xlnm.Print_Area" localSheetId="31">'Таблица 4.6'!$A$1:$F$8</definedName>
    <definedName name="ц" localSheetId="21">'[2]Index sheet'!#REF!</definedName>
    <definedName name="ц" localSheetId="22">'[2]Index sheet'!#REF!</definedName>
    <definedName name="ц" localSheetId="23">'[2]Index sheet'!#REF!</definedName>
    <definedName name="ц" localSheetId="24">'[2]Index sheet'!#REF!</definedName>
    <definedName name="ц" localSheetId="25">'[2]Index sheet'!#REF!</definedName>
    <definedName name="ц" localSheetId="4">'[2]Index sheet'!#REF!</definedName>
    <definedName name="ц" localSheetId="31">'[2]Index sheet'!#REF!</definedName>
    <definedName name="ц">'[2]Index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04" l="1"/>
  <c r="E32" i="104"/>
  <c r="H28" i="53" l="1"/>
  <c r="I27" i="53"/>
  <c r="I26" i="53"/>
  <c r="I25" i="53"/>
  <c r="I24" i="53"/>
  <c r="I23" i="53"/>
  <c r="I22" i="53"/>
  <c r="I21" i="53"/>
  <c r="I20" i="53"/>
  <c r="I19" i="53"/>
  <c r="I18" i="53"/>
  <c r="I17" i="53"/>
  <c r="I16" i="53"/>
  <c r="I15" i="53"/>
  <c r="I14" i="53"/>
  <c r="I13" i="53"/>
  <c r="I12" i="53"/>
  <c r="I11" i="53"/>
  <c r="I10" i="53"/>
  <c r="I9" i="53"/>
  <c r="I8" i="53"/>
  <c r="I7" i="53"/>
  <c r="I6" i="53"/>
  <c r="I28" i="53" s="1"/>
  <c r="F21" i="103" l="1"/>
  <c r="E21" i="103"/>
  <c r="D21" i="103"/>
  <c r="B21" i="103"/>
  <c r="C20" i="103"/>
  <c r="C19" i="103"/>
  <c r="C18" i="103"/>
  <c r="C17" i="103"/>
  <c r="C16" i="103"/>
  <c r="C15" i="103"/>
  <c r="C14" i="103"/>
  <c r="C13" i="103"/>
  <c r="C12" i="103"/>
  <c r="C11" i="103"/>
  <c r="C10" i="103"/>
  <c r="C9" i="103"/>
  <c r="C8" i="103"/>
  <c r="C7" i="103"/>
  <c r="C6" i="103"/>
  <c r="C21" i="103" l="1"/>
  <c r="F8" i="89"/>
  <c r="F7" i="89"/>
  <c r="F6" i="89"/>
  <c r="B28" i="53"/>
  <c r="D27" i="53"/>
  <c r="C27" i="53"/>
  <c r="C26" i="53"/>
  <c r="D25" i="53"/>
  <c r="C25" i="53" s="1"/>
  <c r="D24" i="53"/>
  <c r="C24" i="53" s="1"/>
  <c r="C23" i="53"/>
  <c r="D22" i="53"/>
  <c r="C22" i="53"/>
  <c r="C21" i="53"/>
  <c r="C20" i="53"/>
  <c r="C19" i="53"/>
  <c r="D18" i="53"/>
  <c r="C18" i="53" s="1"/>
  <c r="C17" i="53"/>
  <c r="D16" i="53"/>
  <c r="C16" i="53" s="1"/>
  <c r="C15" i="53"/>
  <c r="D14" i="53"/>
  <c r="C14" i="53" s="1"/>
  <c r="C13" i="53"/>
  <c r="C12" i="53"/>
  <c r="D11" i="53"/>
  <c r="C11" i="53" s="1"/>
  <c r="C10" i="53"/>
  <c r="D9" i="53"/>
  <c r="D28" i="53" s="1"/>
  <c r="C9" i="53"/>
  <c r="C8" i="53"/>
  <c r="C7" i="53"/>
  <c r="C6" i="53"/>
  <c r="C28" i="53" l="1"/>
  <c r="C7" i="102"/>
  <c r="D7" i="102"/>
  <c r="B7" i="102"/>
  <c r="D18" i="100" l="1"/>
  <c r="C18" i="100"/>
  <c r="B18" i="100"/>
  <c r="H13" i="35"/>
  <c r="G7" i="35"/>
  <c r="G8" i="35"/>
  <c r="G9" i="35"/>
  <c r="G10" i="35"/>
  <c r="G11" i="35"/>
  <c r="G12" i="35"/>
  <c r="G6" i="35"/>
  <c r="G13" i="35" l="1"/>
  <c r="I6" i="51"/>
  <c r="I7" i="51" s="1"/>
  <c r="F6" i="51"/>
  <c r="F7" i="51" s="1"/>
  <c r="D7" i="51"/>
  <c r="E7" i="51"/>
  <c r="G7" i="51"/>
  <c r="H7" i="51"/>
  <c r="J7" i="51"/>
  <c r="C6" i="51"/>
  <c r="C7" i="51" s="1"/>
  <c r="C10" i="99"/>
  <c r="D10" i="99"/>
  <c r="B10" i="99"/>
  <c r="B10" i="98" l="1"/>
  <c r="C10" i="98"/>
  <c r="D10" i="98"/>
  <c r="D8" i="85"/>
  <c r="B8" i="85"/>
  <c r="C7" i="85"/>
  <c r="C8" i="85" s="1"/>
  <c r="C6" i="85"/>
  <c r="C15" i="25"/>
  <c r="C12" i="25"/>
  <c r="B17" i="25"/>
  <c r="C7" i="25"/>
  <c r="C8" i="25"/>
  <c r="C9" i="25"/>
  <c r="C10" i="25"/>
  <c r="C11" i="25"/>
  <c r="C13" i="25"/>
  <c r="C14" i="25"/>
  <c r="C16" i="25"/>
  <c r="C6" i="25"/>
  <c r="E17" i="25"/>
  <c r="C17" i="24"/>
  <c r="C7" i="24"/>
  <c r="C8" i="24"/>
  <c r="C9" i="24"/>
  <c r="C10" i="24"/>
  <c r="C11" i="24"/>
  <c r="C12" i="24"/>
  <c r="C13" i="24"/>
  <c r="C14" i="24"/>
  <c r="C15" i="24"/>
  <c r="C16" i="24"/>
  <c r="C18" i="24"/>
  <c r="C19" i="24"/>
  <c r="C20" i="24"/>
  <c r="C21" i="24"/>
  <c r="C22" i="24"/>
  <c r="C23" i="24"/>
  <c r="C6" i="24"/>
  <c r="B24" i="24"/>
  <c r="C24" i="24" l="1"/>
  <c r="C17" i="25"/>
  <c r="D7" i="97" l="1"/>
  <c r="C7" i="97"/>
  <c r="B7" i="97"/>
  <c r="F13" i="35" l="1"/>
  <c r="E13" i="35"/>
  <c r="D13" i="35"/>
  <c r="B13" i="35"/>
  <c r="C12" i="35"/>
  <c r="C10" i="35"/>
  <c r="C7" i="35"/>
  <c r="C8" i="35"/>
  <c r="C9" i="35"/>
  <c r="C11" i="35"/>
  <c r="C6" i="35"/>
  <c r="H9" i="89"/>
  <c r="G9" i="89"/>
  <c r="E9" i="89"/>
  <c r="D9" i="89"/>
  <c r="B9" i="89"/>
  <c r="C6" i="89"/>
  <c r="C8" i="89"/>
  <c r="C7" i="89"/>
  <c r="F9" i="89"/>
  <c r="D7" i="90"/>
  <c r="E7" i="90"/>
  <c r="F7" i="90"/>
  <c r="C6" i="90"/>
  <c r="C7" i="90" s="1"/>
  <c r="C6" i="37"/>
  <c r="C7" i="37" s="1"/>
  <c r="D7" i="37"/>
  <c r="C6" i="40"/>
  <c r="C7" i="40" s="1"/>
  <c r="G6" i="40"/>
  <c r="G7" i="40" s="1"/>
  <c r="F7" i="40"/>
  <c r="D7" i="40"/>
  <c r="C6" i="78"/>
  <c r="B7" i="78"/>
  <c r="D7" i="78"/>
  <c r="E7" i="78"/>
  <c r="F7" i="78"/>
  <c r="C39" i="31"/>
  <c r="C26" i="31"/>
  <c r="C16" i="31"/>
  <c r="C13" i="31"/>
  <c r="C7" i="31"/>
  <c r="C8" i="31"/>
  <c r="C9" i="31"/>
  <c r="C10" i="31"/>
  <c r="C11" i="31"/>
  <c r="C12" i="31"/>
  <c r="C14" i="31"/>
  <c r="C15" i="31"/>
  <c r="C17" i="31"/>
  <c r="C18" i="31"/>
  <c r="C19" i="31"/>
  <c r="C20" i="31"/>
  <c r="C21" i="31"/>
  <c r="C22" i="31"/>
  <c r="C23" i="31"/>
  <c r="C24" i="31"/>
  <c r="C25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40" i="31"/>
  <c r="C41" i="31"/>
  <c r="C42" i="31"/>
  <c r="C43" i="31"/>
  <c r="C44" i="31"/>
  <c r="C45" i="31"/>
  <c r="C46" i="31"/>
  <c r="C6" i="31"/>
  <c r="B47" i="31"/>
  <c r="C9" i="89" l="1"/>
  <c r="C13" i="35"/>
  <c r="C47" i="31"/>
  <c r="C7" i="78"/>
  <c r="I7" i="29" l="1"/>
  <c r="I8" i="29"/>
  <c r="I9" i="29"/>
  <c r="I10" i="29"/>
  <c r="I11" i="29"/>
  <c r="I12" i="29"/>
  <c r="I6" i="29"/>
  <c r="F7" i="29"/>
  <c r="F8" i="29"/>
  <c r="F9" i="29"/>
  <c r="F10" i="29"/>
  <c r="F11" i="29"/>
  <c r="F12" i="29"/>
  <c r="F6" i="29"/>
  <c r="F13" i="29" s="1"/>
  <c r="C7" i="29"/>
  <c r="C8" i="29"/>
  <c r="C9" i="29"/>
  <c r="C10" i="29"/>
  <c r="C11" i="29"/>
  <c r="C12" i="29"/>
  <c r="C6" i="29"/>
  <c r="C13" i="29"/>
  <c r="D13" i="29"/>
  <c r="E13" i="29"/>
  <c r="G13" i="29"/>
  <c r="H13" i="29"/>
  <c r="I13" i="29"/>
  <c r="J13" i="29"/>
  <c r="C7" i="28" l="1"/>
  <c r="C8" i="28"/>
  <c r="C9" i="28"/>
  <c r="C10" i="28"/>
  <c r="C6" i="28"/>
  <c r="B11" i="28"/>
  <c r="E11" i="28"/>
  <c r="F11" i="28"/>
  <c r="C11" i="28" l="1"/>
  <c r="B8" i="96" l="1"/>
  <c r="D8" i="96"/>
  <c r="C7" i="96"/>
  <c r="F8" i="96" l="1"/>
  <c r="E8" i="96"/>
  <c r="C6" i="96"/>
  <c r="C8" i="96" s="1"/>
  <c r="D7" i="95" l="1"/>
  <c r="C7" i="95"/>
  <c r="B7" i="95"/>
  <c r="D35" i="15"/>
  <c r="E35" i="15"/>
  <c r="G35" i="15"/>
  <c r="H35" i="15"/>
  <c r="J35" i="15"/>
  <c r="B35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6" i="15"/>
  <c r="F34" i="15"/>
  <c r="C34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6" i="15"/>
  <c r="C35" i="15" s="1"/>
  <c r="I35" i="15" l="1"/>
  <c r="F35" i="15"/>
  <c r="C7" i="79"/>
  <c r="C8" i="79"/>
  <c r="C9" i="79"/>
  <c r="C10" i="79"/>
  <c r="C11" i="79"/>
  <c r="C12" i="79"/>
  <c r="C13" i="79"/>
  <c r="C14" i="79"/>
  <c r="C15" i="79"/>
  <c r="C16" i="79"/>
  <c r="C17" i="79"/>
  <c r="C18" i="79"/>
  <c r="C19" i="79"/>
  <c r="C20" i="79"/>
  <c r="C21" i="79"/>
  <c r="C22" i="79"/>
  <c r="C23" i="79"/>
  <c r="C24" i="79"/>
  <c r="C25" i="79"/>
  <c r="C26" i="79"/>
  <c r="C27" i="79"/>
  <c r="C28" i="79"/>
  <c r="C29" i="79"/>
  <c r="C30" i="79"/>
  <c r="C31" i="79"/>
  <c r="C32" i="79"/>
  <c r="C33" i="79"/>
  <c r="C34" i="79"/>
  <c r="C35" i="79"/>
  <c r="C36" i="79"/>
  <c r="C37" i="79"/>
  <c r="C6" i="79"/>
  <c r="D38" i="79"/>
  <c r="B38" i="79"/>
  <c r="C38" i="79" l="1"/>
  <c r="D7" i="94" l="1"/>
  <c r="C7" i="94"/>
  <c r="B7" i="94"/>
  <c r="F7" i="53"/>
  <c r="F8" i="53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6" i="53"/>
  <c r="G28" i="53"/>
  <c r="C7" i="62"/>
  <c r="C8" i="62"/>
  <c r="C9" i="62"/>
  <c r="C10" i="62"/>
  <c r="C11" i="62"/>
  <c r="C12" i="62"/>
  <c r="C6" i="62"/>
  <c r="C13" i="62" s="1"/>
  <c r="F7" i="62"/>
  <c r="F8" i="62"/>
  <c r="F9" i="62"/>
  <c r="F10" i="62"/>
  <c r="F11" i="62"/>
  <c r="F12" i="62"/>
  <c r="F6" i="62"/>
  <c r="D13" i="62"/>
  <c r="E13" i="62"/>
  <c r="G13" i="62"/>
  <c r="H13" i="62"/>
  <c r="C8" i="82"/>
  <c r="C7" i="82"/>
  <c r="C9" i="82"/>
  <c r="C10" i="82"/>
  <c r="C11" i="82"/>
  <c r="C12" i="82"/>
  <c r="C13" i="82"/>
  <c r="C14" i="82"/>
  <c r="C15" i="82"/>
  <c r="C16" i="82"/>
  <c r="C17" i="82"/>
  <c r="C18" i="82"/>
  <c r="C19" i="82"/>
  <c r="C6" i="82"/>
  <c r="D20" i="82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6" i="17"/>
  <c r="C21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6" i="17"/>
  <c r="D39" i="17"/>
  <c r="E39" i="17"/>
  <c r="G39" i="17"/>
  <c r="H39" i="17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6" i="19"/>
  <c r="G37" i="19"/>
  <c r="D37" i="19"/>
  <c r="E37" i="19"/>
  <c r="H37" i="19"/>
  <c r="B37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6" i="19"/>
  <c r="F7" i="18"/>
  <c r="F8" i="18"/>
  <c r="F9" i="18"/>
  <c r="F10" i="18"/>
  <c r="F11" i="18"/>
  <c r="F12" i="18"/>
  <c r="F13" i="18"/>
  <c r="F14" i="18"/>
  <c r="F15" i="18"/>
  <c r="F16" i="18"/>
  <c r="F6" i="18"/>
  <c r="I7" i="18"/>
  <c r="I8" i="18"/>
  <c r="I9" i="18"/>
  <c r="I10" i="18"/>
  <c r="I11" i="18"/>
  <c r="I12" i="18"/>
  <c r="I13" i="18"/>
  <c r="I14" i="18"/>
  <c r="I15" i="18"/>
  <c r="I16" i="18"/>
  <c r="I6" i="18"/>
  <c r="E17" i="18"/>
  <c r="F17" i="18" l="1"/>
  <c r="F13" i="62"/>
  <c r="F28" i="53"/>
  <c r="C20" i="82"/>
  <c r="F39" i="17"/>
  <c r="C39" i="17"/>
  <c r="C37" i="19"/>
  <c r="F37" i="19"/>
  <c r="I17" i="18"/>
  <c r="G17" i="18"/>
  <c r="H17" i="18"/>
  <c r="C7" i="18"/>
  <c r="C8" i="18"/>
  <c r="C9" i="18"/>
  <c r="C10" i="18"/>
  <c r="C11" i="18"/>
  <c r="C12" i="18"/>
  <c r="C13" i="18"/>
  <c r="C14" i="18"/>
  <c r="C15" i="18"/>
  <c r="C16" i="18"/>
  <c r="C6" i="18"/>
  <c r="D17" i="18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6" i="4"/>
  <c r="D37" i="4"/>
  <c r="C37" i="4" l="1"/>
  <c r="C17" i="18"/>
  <c r="B7" i="90" l="1"/>
  <c r="B13" i="29"/>
  <c r="F8" i="85"/>
  <c r="E8" i="85"/>
  <c r="F20" i="82" l="1"/>
  <c r="E20" i="82"/>
  <c r="B20" i="82"/>
  <c r="B39" i="17" l="1"/>
  <c r="J17" i="18" l="1"/>
  <c r="B17" i="18"/>
  <c r="D11" i="28"/>
  <c r="B13" i="62"/>
  <c r="E28" i="53"/>
  <c r="J28" i="53"/>
  <c r="B7" i="51"/>
  <c r="F7" i="37" l="1"/>
  <c r="E7" i="37"/>
  <c r="B7" i="37"/>
  <c r="H7" i="40"/>
  <c r="E7" i="40"/>
  <c r="B7" i="40"/>
  <c r="F47" i="31" l="1"/>
  <c r="E47" i="31"/>
  <c r="D47" i="31"/>
  <c r="F17" i="25" l="1"/>
  <c r="D17" i="25"/>
  <c r="F24" i="24"/>
  <c r="E24" i="24"/>
  <c r="D24" i="24"/>
  <c r="F37" i="4" l="1"/>
  <c r="E37" i="4"/>
  <c r="B37" i="4"/>
</calcChain>
</file>

<file path=xl/sharedStrings.xml><?xml version="1.0" encoding="utf-8"?>
<sst xmlns="http://schemas.openxmlformats.org/spreadsheetml/2006/main" count="716" uniqueCount="158">
  <si>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</si>
  <si>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</si>
  <si>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</si>
  <si>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</si>
  <si>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</si>
  <si>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</si>
  <si>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</si>
  <si>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</si>
  <si>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Стародубский муниципальный округ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</si>
  <si>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</si>
  <si>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</si>
  <si>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Таблица 1.2</t>
  </si>
  <si>
    <t>Таблица 2.3</t>
  </si>
  <si>
    <t>Таблица 2.4</t>
  </si>
  <si>
    <t>Таблица 2.5</t>
  </si>
  <si>
    <t>Таблица 2.7</t>
  </si>
  <si>
    <t>Таблица 2.8</t>
  </si>
  <si>
    <t>Таблица 2.11</t>
  </si>
  <si>
    <t>Таблица 2.12</t>
  </si>
  <si>
    <t>Таблица 2.19</t>
  </si>
  <si>
    <t>Таблица 2.27</t>
  </si>
  <si>
    <t>Таблица 2.28</t>
  </si>
  <si>
    <t>Таблица 2.29</t>
  </si>
  <si>
    <t>Таблица 2.33</t>
  </si>
  <si>
    <t>Таблица 2.34</t>
  </si>
  <si>
    <t>Таблица 2.36</t>
  </si>
  <si>
    <t>Таблица 2.37</t>
  </si>
  <si>
    <t>Таблица 2.38</t>
  </si>
  <si>
    <t>Таблица 3.1</t>
  </si>
  <si>
    <t>Таблица 3.13</t>
  </si>
  <si>
    <t>Таблица 4.1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</si>
  <si>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</si>
  <si>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Таблица 2.41</t>
  </si>
  <si>
    <t>Таблица 2.43</t>
  </si>
  <si>
    <t>2025 год</t>
  </si>
  <si>
    <t>Гордеевское сельское поселение Гордеевского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</si>
  <si>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</si>
  <si>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</si>
  <si>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Ревенское сельское поселение Карачевского муниципального района</t>
  </si>
  <si>
    <t>Севский муниципальный район</t>
  </si>
  <si>
    <t>Чемлыжское сельское поселение Севского муниципального района</t>
  </si>
  <si>
    <t>Суземское городское поселение Суземского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</si>
  <si>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</si>
  <si>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</si>
  <si>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Овчинское сельское поселение Суражского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</si>
  <si>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</si>
  <si>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Новозыбковский городской округ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</si>
  <si>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</si>
  <si>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</si>
  <si>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Жирятинский муниципальный район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</si>
  <si>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</si>
  <si>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</si>
  <si>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ИТОГО</t>
  </si>
  <si>
    <t>отклонение от итоговой строки таблицы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</si>
  <si>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</si>
  <si>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(софинансирование объектов капитальных вложений муниципальной собственности)</t>
  </si>
  <si>
    <t>Распределение субсидий бюджетам муниципальных образований на развитие сети учреждений культурно-досугового типа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</si>
  <si>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</si>
  <si>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</si>
  <si>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</si>
  <si>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Навлинский муниципальный район</t>
  </si>
  <si>
    <t>Почепский муниципальный район</t>
  </si>
  <si>
    <t>Трубчевский муниципальный район</t>
  </si>
  <si>
    <t>Унечский муниципальный район</t>
  </si>
  <si>
    <t>Злынковский муниципальный район</t>
  </si>
  <si>
    <t>Городской округ город Фокино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</si>
  <si>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</si>
  <si>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</si>
  <si>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</si>
  <si>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Распределение субсидий бюджетам муниципальных образований в целях внедрения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в рамках регионального проекта "Общесистемные меры развития дорожного хозяйства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</si>
  <si>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Сельцовский городской округ</t>
  </si>
  <si>
    <t>Локотское городское поселение Брасовского муниципального района</t>
  </si>
  <si>
    <t>Брянский муниципальный район</t>
  </si>
  <si>
    <t>Выгоничское городское поселение Выгоничского муниципального района</t>
  </si>
  <si>
    <t>Гордеевский муниципальный район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</si>
  <si>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</si>
  <si>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</si>
  <si>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</si>
  <si>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</si>
  <si>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</si>
  <si>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</si>
  <si>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</si>
  <si>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</si>
  <si>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</si>
  <si>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Климовское городское поселение Климовского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</si>
  <si>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</si>
  <si>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</si>
  <si>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</si>
  <si>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</si>
  <si>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Погарский муниципальный район</t>
  </si>
  <si>
    <t>Погарское городское поселение Погарского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</si>
  <si>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</si>
  <si>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</si>
  <si>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</si>
  <si>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</si>
  <si>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Брасовский муниципальный район</t>
  </si>
  <si>
    <t>Выгоничский муниципальный район</t>
  </si>
  <si>
    <t>Дубровский муниципальный район</t>
  </si>
  <si>
    <t>Дятьковский муниципальный район</t>
  </si>
  <si>
    <t>Карачевский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</si>
  <si>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</si>
  <si>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</si>
  <si>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</si>
  <si>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Рогнединский муниципальный район</t>
  </si>
  <si>
    <t>Суземский муниципальный район</t>
  </si>
  <si>
    <t>Суражский муниципальный район</t>
  </si>
  <si>
    <t>Уношевское сельское поселение Гордеевского муниципального района</t>
  </si>
  <si>
    <t>Щербиничское сельское поселение Злынковского муниципального района</t>
  </si>
  <si>
    <t>Мылинское сельское поселение Карачевского муниципального района</t>
  </si>
  <si>
    <t>Акуличское сельское поселение Клетнянского муниципального района</t>
  </si>
  <si>
    <t>Лутенское сельское поселение Клетнянского муниципального района</t>
  </si>
  <si>
    <t>Мирнинское сельское поселение Клетнянского муниципального района</t>
  </si>
  <si>
    <t>Надвинское сельское поселение Клетнянского муниципального района</t>
  </si>
  <si>
    <t>Брахловское сельское поселение Климовского муниципального района</t>
  </si>
  <si>
    <t>Распределение субсидий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"Развитие образования и науки Брянской области"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</si>
  <si>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</si>
  <si>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</t>
  </si>
  <si>
    <t>Распределение иных межбюджетных трансфертов бюджетам муниципальных образований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</si>
  <si>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2019 - 2024 годы"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</si>
  <si>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</si>
  <si>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</si>
  <si>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</si>
  <si>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изменение
март</t>
  </si>
  <si>
    <t>изменение 
март</t>
  </si>
  <si>
    <t>изменение март</t>
  </si>
  <si>
    <t>Бошинское сельское поселение Карачевского муниципального района</t>
  </si>
  <si>
    <t>Таблица 2.52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</si>
  <si>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</si>
  <si>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 xml:space="preserve">изменение 
март </t>
  </si>
  <si>
    <t>изменения 
март</t>
  </si>
  <si>
    <t>изменения
март</t>
  </si>
  <si>
    <t>Таблица 2.53</t>
  </si>
  <si>
    <t>Распределение субсидий бюджетам муниципальных образований на проведение ремонта спортивных сооружений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</t>
  </si>
  <si>
    <t>Таблица 2.54</t>
  </si>
  <si>
    <t>Распределение иных межбюджетных трансфертов бюджетам муниципальных районов (муниципальных округов, городских округов) на подготовку основания для размещения спортивных плоскостных сооружений с учетом монтажа оборудования  в рамках государственной программы "Развитие физической культуры и спорта Брянской области"</t>
  </si>
  <si>
    <t>Таблица 4.6</t>
  </si>
  <si>
    <t xml:space="preserve">Глинновское сельское поселение Гордеевского муниципального района  </t>
  </si>
  <si>
    <t>изменение
 март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</si>
  <si>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</si>
  <si>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Таблица 2.55</t>
  </si>
  <si>
    <t>Таблица 2.56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</si>
  <si>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   </t>
  </si>
  <si>
    <t xml:space="preserve">Локотское городское поселение Брасовского муниципального района  </t>
  </si>
  <si>
    <t xml:space="preserve"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   </t>
  </si>
  <si>
    <t xml:space="preserve">Новозыбковский городской округ  </t>
  </si>
  <si>
    <t xml:space="preserve">Выгоничский муниципальный район  </t>
  </si>
  <si>
    <t xml:space="preserve">Климовское городское поселение Климовского муниципального района  </t>
  </si>
  <si>
    <t>Таблица 2.57</t>
  </si>
  <si>
    <t>Распределение субсидий бюджетам муниципальных образований на обеспечение мероприятий по модернизации систем коммунальной инфраструктуры в рамках государственной программы "Развитие топливно-энергетического комплекса и жилищно-коммунального хозяйства Брянской области"</t>
  </si>
  <si>
    <t>Любохонское городское поселение Дятьковского муниципального района</t>
  </si>
  <si>
    <t>Бытошское городское поселение
Дятьковского 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</si>
  <si>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«Развитие топливно-энергетического комплекса и жилищно-коммунального хозяйства Брянской области»</t>
  </si>
  <si>
    <t>Приложение 4 к пояснительной записке</t>
  </si>
  <si>
    <t>Таблица 2.6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</si>
  <si>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</si>
  <si>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2.10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</si>
  <si>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</si>
  <si>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Таблица 2.58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</si>
</sst>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_р_._-;\-* #,##0.00_р_._-;_-* &quot;-&quot;??_р_._-;_-@_-"/>
    <numFmt numFmtId="170" formatCode="_-* #,##0.00&quot;р.&quot;_-;\-* #,##0.00&quot;р.&quot;_-;_-* &quot;-&quot;??&quot;р.&quot;_-;_-@_-"/>
    <numFmt numFmtId="171" formatCode="[$-419]General"/>
    <numFmt numFmtId="172" formatCode="#,##0.00_ ;[Red]\-#,##0.00\ "/>
    <numFmt numFmtId="173" formatCode="#,##0.00_ ;\-#,##0.00\ "/>
    <numFmt numFmtId="174" formatCode="#,##0.00000"/>
  </numFmts>
  <fonts count="67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.95"/>
      <color rgb="FF000000"/>
      <name val="Times New Roman"/>
      <family val="1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Segoe UI"/>
      <family val="2"/>
      <charset val="204"/>
    </font>
    <font>
      <sz val="10"/>
      <name val="Arial"/>
      <family val="2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CCFFFF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408">
    <xf numFmtId="0" fontId="0" fillId="0" borderId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1" fillId="0" borderId="0"/>
    <xf numFmtId="171" fontId="28" fillId="0" borderId="0"/>
    <xf numFmtId="0" fontId="29" fillId="3" borderId="12" applyNumberFormat="0" applyFont="0" applyAlignment="0" applyProtection="0"/>
    <xf numFmtId="49" fontId="30" fillId="0" borderId="16">
      <alignment horizontal="center" vertical="top" shrinkToFit="1"/>
    </xf>
    <xf numFmtId="49" fontId="30" fillId="0" borderId="16">
      <alignment horizontal="center" vertical="top" wrapText="1"/>
    </xf>
    <xf numFmtId="167" fontId="30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>
      <alignment vertical="top" wrapText="1"/>
    </xf>
    <xf numFmtId="0" fontId="11" fillId="0" borderId="0"/>
    <xf numFmtId="9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30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8" applyNumberFormat="0" applyAlignment="0" applyProtection="0"/>
    <xf numFmtId="0" fontId="19" fillId="8" borderId="9" applyNumberFormat="0" applyAlignment="0" applyProtection="0"/>
    <xf numFmtId="0" fontId="20" fillId="8" borderId="8" applyNumberFormat="0" applyAlignment="0" applyProtection="0"/>
    <xf numFmtId="0" fontId="21" fillId="0" borderId="10" applyNumberFormat="0" applyFill="0" applyAlignment="0" applyProtection="0"/>
    <xf numFmtId="0" fontId="22" fillId="9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6" fillId="34" borderId="0" applyNumberFormat="0" applyBorder="0" applyAlignment="0" applyProtection="0"/>
    <xf numFmtId="0" fontId="32" fillId="0" borderId="0"/>
    <xf numFmtId="49" fontId="33" fillId="0" borderId="2" applyNumberFormat="0">
      <alignment horizontal="center" vertical="center" wrapText="1"/>
    </xf>
    <xf numFmtId="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12" fillId="0" borderId="0"/>
    <xf numFmtId="0" fontId="32" fillId="0" borderId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2" fillId="0" borderId="0"/>
    <xf numFmtId="0" fontId="12" fillId="10" borderId="12" applyNumberFormat="0" applyFont="0" applyAlignment="0" applyProtection="0"/>
    <xf numFmtId="0" fontId="32" fillId="0" borderId="0"/>
    <xf numFmtId="169" fontId="32" fillId="0" borderId="0" applyFont="0" applyFill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2" applyNumberFormat="0" applyFont="0" applyAlignment="0" applyProtection="0"/>
    <xf numFmtId="16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0" fontId="35" fillId="0" borderId="0">
      <alignment horizontal="center" vertical="center" wrapText="1"/>
    </xf>
    <xf numFmtId="0" fontId="36" fillId="0" borderId="0">
      <alignment horizontal="left" vertical="center" wrapText="1"/>
    </xf>
    <xf numFmtId="0" fontId="36" fillId="0" borderId="0">
      <alignment horizontal="left" vertical="center" wrapText="1"/>
    </xf>
    <xf numFmtId="0" fontId="37" fillId="0" borderId="0">
      <alignment horizontal="center" vertical="center" wrapText="1"/>
    </xf>
    <xf numFmtId="0" fontId="36" fillId="0" borderId="0">
      <alignment horizontal="right" vertical="center" wrapText="1"/>
    </xf>
    <xf numFmtId="0" fontId="36" fillId="0" borderId="2">
      <alignment horizontal="center" vertical="center" wrapText="1"/>
    </xf>
    <xf numFmtId="0" fontId="36" fillId="0" borderId="2">
      <alignment horizontal="left" vertical="center" wrapText="1"/>
    </xf>
    <xf numFmtId="0" fontId="36" fillId="0" borderId="2">
      <alignment horizontal="center" vertical="center" wrapText="1"/>
    </xf>
    <xf numFmtId="4" fontId="36" fillId="0" borderId="2">
      <alignment horizontal="right" vertical="center" wrapText="1"/>
    </xf>
    <xf numFmtId="0" fontId="35" fillId="0" borderId="0">
      <alignment horizontal="center" vertical="center" wrapText="1"/>
    </xf>
    <xf numFmtId="0" fontId="35" fillId="0" borderId="0">
      <alignment horizontal="center" vertical="center" wrapText="1"/>
    </xf>
    <xf numFmtId="0" fontId="35" fillId="0" borderId="0">
      <alignment horizontal="center" vertical="center" wrapText="1"/>
    </xf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9" fillId="0" borderId="0">
      <alignment vertical="top" wrapText="1"/>
    </xf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9" fillId="0" borderId="0">
      <alignment vertical="top" wrapText="1"/>
    </xf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9" fillId="0" borderId="0">
      <alignment vertical="top" wrapText="1"/>
    </xf>
    <xf numFmtId="168" fontId="12" fillId="0" borderId="0" applyFont="0" applyFill="0" applyBorder="0" applyAlignment="0" applyProtection="0"/>
    <xf numFmtId="168" fontId="40" fillId="0" borderId="0" applyFont="0" applyFill="0" applyBorder="0" applyProtection="0"/>
    <xf numFmtId="170" fontId="11" fillId="0" borderId="0" applyFont="0" applyFill="0" applyBorder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1" fillId="0" borderId="0" applyFont="0" applyFill="0" applyBorder="0" applyProtection="0"/>
    <xf numFmtId="170" fontId="40" fillId="0" borderId="0" applyFont="0" applyFill="0" applyBorder="0" applyProtection="0"/>
    <xf numFmtId="168" fontId="5" fillId="0" borderId="0" applyFont="0" applyFill="0" applyBorder="0" applyAlignment="0" applyProtection="0"/>
    <xf numFmtId="0" fontId="5" fillId="0" borderId="0">
      <alignment vertical="top" wrapText="1"/>
    </xf>
    <xf numFmtId="170" fontId="5" fillId="0" borderId="0" applyFont="0" applyFill="0" applyBorder="0" applyAlignment="0" applyProtection="0"/>
    <xf numFmtId="169" fontId="11" fillId="0" borderId="0" applyFont="0" applyFill="0" applyBorder="0" applyProtection="0"/>
    <xf numFmtId="169" fontId="11" fillId="0" borderId="0" applyFont="0" applyFill="0" applyBorder="0" applyProtection="0"/>
    <xf numFmtId="170" fontId="40" fillId="0" borderId="0" applyFont="0" applyFill="0" applyBorder="0" applyProtection="0"/>
    <xf numFmtId="169" fontId="40" fillId="0" borderId="0" applyFont="0" applyFill="0" applyBorder="0" applyProtection="0"/>
    <xf numFmtId="169" fontId="11" fillId="0" borderId="0" applyFont="0" applyFill="0" applyBorder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11" fillId="0" borderId="0" applyFont="0" applyFill="0" applyBorder="0" applyProtection="0"/>
    <xf numFmtId="167" fontId="11" fillId="0" borderId="0" applyFont="0" applyFill="0" applyBorder="0" applyProtection="0"/>
    <xf numFmtId="169" fontId="11" fillId="0" borderId="0" applyFont="0" applyFill="0" applyBorder="0" applyProtection="0"/>
    <xf numFmtId="169" fontId="5" fillId="0" borderId="0" applyFont="0" applyFill="0" applyBorder="0" applyAlignment="0" applyProtection="0"/>
    <xf numFmtId="167" fontId="40" fillId="0" borderId="0" applyFont="0" applyFill="0" applyBorder="0" applyProtection="0"/>
    <xf numFmtId="168" fontId="11" fillId="0" borderId="0" applyFont="0" applyFill="0" applyBorder="0" applyProtection="0"/>
    <xf numFmtId="0" fontId="1" fillId="0" borderId="0" applyNumberFormat="0" applyFill="0" applyBorder="0" applyAlignment="0" applyProtection="0"/>
    <xf numFmtId="170" fontId="40" fillId="0" borderId="0" applyFont="0" applyFill="0" applyBorder="0" applyProtection="0"/>
    <xf numFmtId="169" fontId="40" fillId="0" borderId="0" applyFont="0" applyFill="0" applyBorder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11" fillId="0" borderId="0" applyFont="0" applyFill="0" applyBorder="0" applyProtection="0"/>
    <xf numFmtId="168" fontId="11" fillId="0" borderId="0" applyFont="0" applyFill="0" applyBorder="0" applyProtection="0"/>
    <xf numFmtId="167" fontId="40" fillId="0" borderId="0" applyFont="0" applyFill="0" applyBorder="0" applyProtection="0"/>
    <xf numFmtId="0" fontId="9" fillId="0" borderId="0">
      <alignment vertical="top" wrapText="1"/>
    </xf>
    <xf numFmtId="169" fontId="40" fillId="0" borderId="0" applyFont="0" applyFill="0" applyBorder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11" fillId="0" borderId="0" applyFont="0" applyFill="0" applyBorder="0" applyProtection="0"/>
    <xf numFmtId="9" fontId="40" fillId="0" borderId="0" applyFont="0" applyFill="0" applyBorder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11" fillId="0" borderId="0" applyFont="0" applyFill="0" applyBorder="0" applyProtection="0"/>
    <xf numFmtId="0" fontId="40" fillId="0" borderId="0">
      <alignment vertical="top" wrapText="1"/>
    </xf>
    <xf numFmtId="0" fontId="11" fillId="0" borderId="0">
      <alignment vertical="top" wrapText="1"/>
    </xf>
    <xf numFmtId="9" fontId="11" fillId="0" borderId="0" applyFont="0" applyFill="0" applyBorder="0" applyProtection="0"/>
    <xf numFmtId="169" fontId="40" fillId="0" borderId="0" applyFont="0" applyFill="0" applyBorder="0" applyProtection="0"/>
    <xf numFmtId="170" fontId="11" fillId="0" borderId="0" applyFont="0" applyFill="0" applyBorder="0" applyProtection="0"/>
    <xf numFmtId="169" fontId="5" fillId="0" borderId="0" applyFont="0" applyFill="0" applyBorder="0" applyAlignment="0" applyProtection="0"/>
    <xf numFmtId="167" fontId="40" fillId="0" borderId="0" applyFont="0" applyFill="0" applyBorder="0" applyProtection="0"/>
    <xf numFmtId="0" fontId="11" fillId="0" borderId="0">
      <alignment vertical="top" wrapText="1"/>
    </xf>
    <xf numFmtId="0" fontId="11" fillId="0" borderId="0"/>
    <xf numFmtId="169" fontId="11" fillId="0" borderId="0" applyFont="0" applyFill="0" applyBorder="0" applyProtection="0"/>
    <xf numFmtId="0" fontId="39" fillId="0" borderId="0" applyNumberFormat="0" applyFill="0" applyBorder="0" applyProtection="0"/>
    <xf numFmtId="0" fontId="9" fillId="0" borderId="0">
      <alignment vertical="top" wrapText="1"/>
    </xf>
    <xf numFmtId="9" fontId="11" fillId="0" borderId="0" applyFont="0" applyFill="0" applyBorder="0" applyProtection="0"/>
    <xf numFmtId="167" fontId="40" fillId="0" borderId="0" applyFont="0" applyFill="0" applyBorder="0" applyProtection="0"/>
    <xf numFmtId="168" fontId="40" fillId="0" borderId="0" applyFont="0" applyFill="0" applyBorder="0" applyProtection="0"/>
    <xf numFmtId="169" fontId="40" fillId="0" borderId="0" applyFont="0" applyFill="0" applyBorder="0" applyProtection="0"/>
    <xf numFmtId="9" fontId="40" fillId="0" borderId="0" applyFont="0" applyFill="0" applyBorder="0" applyProtection="0"/>
    <xf numFmtId="170" fontId="5" fillId="0" borderId="0" applyFont="0" applyFill="0" applyBorder="0" applyAlignment="0" applyProtection="0"/>
    <xf numFmtId="169" fontId="11" fillId="0" borderId="0" applyFont="0" applyFill="0" applyBorder="0" applyProtection="0"/>
    <xf numFmtId="169" fontId="40" fillId="0" borderId="0" applyFont="0" applyFill="0" applyBorder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40" fillId="0" borderId="0" applyFont="0" applyFill="0" applyBorder="0" applyProtection="0"/>
    <xf numFmtId="9" fontId="40" fillId="0" borderId="0" applyFont="0" applyFill="0" applyBorder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1" fillId="0" borderId="0" applyFont="0" applyFill="0" applyBorder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40" fillId="0" borderId="0" applyFont="0" applyFill="0" applyBorder="0" applyProtection="0"/>
    <xf numFmtId="169" fontId="11" fillId="0" borderId="0" applyFont="0" applyFill="0" applyBorder="0" applyProtection="0"/>
    <xf numFmtId="169" fontId="40" fillId="0" borderId="0" applyFont="0" applyFill="0" applyBorder="0" applyProtection="0"/>
    <xf numFmtId="168" fontId="5" fillId="0" borderId="0" applyFont="0" applyFill="0" applyBorder="0" applyAlignment="0" applyProtection="0"/>
    <xf numFmtId="9" fontId="11" fillId="0" borderId="0" applyFont="0" applyFill="0" applyBorder="0" applyProtection="0"/>
    <xf numFmtId="0" fontId="12" fillId="0" borderId="0"/>
    <xf numFmtId="168" fontId="5" fillId="0" borderId="0" applyFont="0" applyFill="0" applyBorder="0" applyAlignment="0" applyProtection="0"/>
    <xf numFmtId="9" fontId="11" fillId="0" borderId="0" applyFont="0" applyFill="0" applyBorder="0" applyProtection="0"/>
    <xf numFmtId="169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0" fillId="0" borderId="0" applyFont="0" applyFill="0" applyBorder="0" applyProtection="0"/>
    <xf numFmtId="0" fontId="2" fillId="0" borderId="1" applyNumberFormat="0" applyFill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7" fontId="11" fillId="0" borderId="0" applyFont="0" applyFill="0" applyBorder="0" applyProtection="0"/>
    <xf numFmtId="0" fontId="40" fillId="0" borderId="0">
      <alignment vertical="top" wrapText="1"/>
    </xf>
    <xf numFmtId="0" fontId="27" fillId="0" borderId="0"/>
    <xf numFmtId="0" fontId="27" fillId="0" borderId="0"/>
    <xf numFmtId="0" fontId="41" fillId="0" borderId="0">
      <alignment vertical="top" wrapText="1"/>
    </xf>
    <xf numFmtId="49" fontId="30" fillId="0" borderId="21">
      <alignment horizontal="center" vertical="top" shrinkToFit="1"/>
    </xf>
    <xf numFmtId="49" fontId="30" fillId="0" borderId="21">
      <alignment horizontal="center" vertical="top" wrapText="1"/>
    </xf>
    <xf numFmtId="49" fontId="33" fillId="0" borderId="20" applyNumberFormat="0">
      <alignment horizontal="center" vertical="center" wrapText="1"/>
    </xf>
    <xf numFmtId="0" fontId="36" fillId="0" borderId="20">
      <alignment horizontal="center" vertical="center" wrapText="1"/>
    </xf>
    <xf numFmtId="0" fontId="36" fillId="0" borderId="20">
      <alignment horizontal="left" vertical="center" wrapText="1"/>
    </xf>
    <xf numFmtId="0" fontId="36" fillId="0" borderId="20">
      <alignment horizontal="center" vertical="center" wrapText="1"/>
    </xf>
    <xf numFmtId="4" fontId="36" fillId="0" borderId="20">
      <alignment horizontal="right" vertical="center" wrapText="1"/>
    </xf>
    <xf numFmtId="0" fontId="36" fillId="0" borderId="22">
      <alignment horizontal="center" vertical="center" wrapText="1"/>
    </xf>
    <xf numFmtId="0" fontId="36" fillId="0" borderId="22">
      <alignment horizontal="center" vertical="center" wrapText="1"/>
    </xf>
    <xf numFmtId="0" fontId="36" fillId="0" borderId="22">
      <alignment horizontal="left" vertical="center" wrapText="1"/>
    </xf>
    <xf numFmtId="0" fontId="36" fillId="0" borderId="22">
      <alignment horizontal="left" vertical="center" wrapText="1"/>
    </xf>
    <xf numFmtId="0" fontId="36" fillId="0" borderId="22">
      <alignment horizontal="center" vertical="center" wrapText="1"/>
    </xf>
    <xf numFmtId="0" fontId="36" fillId="0" borderId="22">
      <alignment horizontal="center" vertical="center" wrapText="1"/>
    </xf>
    <xf numFmtId="4" fontId="36" fillId="0" borderId="22">
      <alignment horizontal="right" vertical="center" wrapText="1"/>
    </xf>
    <xf numFmtId="4" fontId="36" fillId="0" borderId="22">
      <alignment horizontal="right" vertical="center" wrapText="1"/>
    </xf>
    <xf numFmtId="49" fontId="33" fillId="0" borderId="22" applyNumberFormat="0">
      <alignment horizontal="center" vertical="center" wrapText="1"/>
    </xf>
    <xf numFmtId="49" fontId="33" fillId="0" borderId="22" applyNumberFormat="0">
      <alignment horizontal="center" vertical="center" wrapText="1"/>
    </xf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3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16" fillId="58" borderId="0" applyNumberFormat="0" applyBorder="0" applyAlignment="0" applyProtection="0"/>
    <xf numFmtId="0" fontId="20" fillId="59" borderId="8" applyNumberFormat="0" applyAlignment="0" applyProtection="0"/>
    <xf numFmtId="0" fontId="22" fillId="60" borderId="11" applyNumberFormat="0" applyAlignment="0" applyProtection="0"/>
    <xf numFmtId="0" fontId="15" fillId="61" borderId="0" applyNumberFormat="0" applyBorder="0" applyAlignment="0" applyProtection="0"/>
    <xf numFmtId="0" fontId="18" fillId="62" borderId="8" applyNumberFormat="0" applyAlignment="0" applyProtection="0"/>
    <xf numFmtId="0" fontId="17" fillId="63" borderId="0" applyNumberFormat="0" applyBorder="0" applyAlignment="0" applyProtection="0"/>
    <xf numFmtId="0" fontId="19" fillId="59" borderId="9" applyNumberFormat="0" applyAlignment="0" applyProtection="0"/>
    <xf numFmtId="0" fontId="12" fillId="66" borderId="0" applyNumberFormat="0" applyBorder="0" applyAlignment="0" applyProtection="0"/>
    <xf numFmtId="0" fontId="26" fillId="67" borderId="0" applyNumberFormat="0" applyBorder="0" applyAlignment="0" applyProtection="0"/>
    <xf numFmtId="0" fontId="12" fillId="65" borderId="0" applyNumberFormat="0" applyBorder="0" applyAlignment="0" applyProtection="0"/>
    <xf numFmtId="0" fontId="12" fillId="64" borderId="0" applyNumberFormat="0" applyBorder="0" applyAlignment="0" applyProtection="0"/>
    <xf numFmtId="0" fontId="43" fillId="0" borderId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2" fillId="0" borderId="1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" fontId="47" fillId="0" borderId="21">
      <alignment horizontal="center" vertical="top" shrinkToFit="1"/>
    </xf>
    <xf numFmtId="174" fontId="5" fillId="0" borderId="4">
      <alignment horizontal="right" vertical="top" shrinkToFit="1"/>
    </xf>
    <xf numFmtId="0" fontId="48" fillId="0" borderId="21">
      <alignment vertical="top" wrapText="1"/>
    </xf>
    <xf numFmtId="4" fontId="48" fillId="68" borderId="21">
      <alignment horizontal="right" vertical="top" shrinkToFit="1"/>
    </xf>
    <xf numFmtId="0" fontId="49" fillId="69" borderId="0" applyNumberFormat="0" applyBorder="0" applyAlignment="0" applyProtection="0"/>
    <xf numFmtId="0" fontId="49" fillId="70" borderId="0" applyNumberFormat="0" applyBorder="0" applyAlignment="0" applyProtection="0"/>
    <xf numFmtId="0" fontId="49" fillId="71" borderId="0" applyNumberFormat="0" applyBorder="0" applyAlignment="0" applyProtection="0"/>
    <xf numFmtId="0" fontId="49" fillId="72" borderId="0" applyNumberFormat="0" applyBorder="0" applyAlignment="0" applyProtection="0"/>
    <xf numFmtId="0" fontId="49" fillId="73" borderId="0" applyNumberFormat="0" applyBorder="0" applyAlignment="0" applyProtection="0"/>
    <xf numFmtId="0" fontId="49" fillId="74" borderId="0" applyNumberFormat="0" applyBorder="0" applyAlignment="0" applyProtection="0"/>
    <xf numFmtId="0" fontId="50" fillId="75" borderId="25" applyNumberFormat="0" applyAlignment="0" applyProtection="0"/>
    <xf numFmtId="0" fontId="51" fillId="76" borderId="26" applyNumberFormat="0" applyAlignment="0" applyProtection="0"/>
    <xf numFmtId="0" fontId="52" fillId="76" borderId="25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44" fillId="0" borderId="24" applyNumberFormat="0" applyFill="0" applyAlignment="0" applyProtection="0"/>
    <xf numFmtId="0" fontId="54" fillId="0" borderId="27" applyNumberFormat="0" applyFill="0" applyAlignment="0" applyProtection="0"/>
    <xf numFmtId="0" fontId="55" fillId="0" borderId="28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29" applyNumberFormat="0" applyFill="0" applyAlignment="0" applyProtection="0"/>
    <xf numFmtId="0" fontId="57" fillId="77" borderId="30" applyNumberFormat="0" applyAlignment="0" applyProtection="0"/>
    <xf numFmtId="0" fontId="46" fillId="0" borderId="0" applyNumberFormat="0" applyFill="0" applyBorder="0" applyAlignment="0" applyProtection="0"/>
    <xf numFmtId="0" fontId="58" fillId="78" borderId="0" applyNumberFormat="0" applyBorder="0" applyAlignment="0" applyProtection="0"/>
    <xf numFmtId="0" fontId="43" fillId="0" borderId="0"/>
    <xf numFmtId="0" fontId="53" fillId="0" borderId="0"/>
    <xf numFmtId="0" fontId="11" fillId="0" borderId="0"/>
    <xf numFmtId="0" fontId="5" fillId="0" borderId="0">
      <alignment vertical="top" wrapText="1"/>
    </xf>
    <xf numFmtId="0" fontId="30" fillId="0" borderId="0">
      <alignment vertical="top" wrapText="1"/>
    </xf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79" borderId="0" applyNumberFormat="0" applyBorder="0" applyAlignment="0" applyProtection="0"/>
    <xf numFmtId="0" fontId="60" fillId="0" borderId="0" applyNumberFormat="0" applyFill="0" applyBorder="0" applyAlignment="0" applyProtection="0"/>
    <xf numFmtId="0" fontId="43" fillId="80" borderId="31" applyNumberFormat="0" applyFont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1" fillId="0" borderId="32" applyNumberFormat="0" applyFill="0" applyAlignment="0" applyProtection="0"/>
    <xf numFmtId="0" fontId="62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30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81" borderId="0" applyNumberFormat="0" applyBorder="0" applyAlignment="0" applyProtection="0"/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29" fillId="82" borderId="0" applyNumberFormat="0" applyBorder="0" applyAlignment="0" applyProtection="0"/>
    <xf numFmtId="0" fontId="29" fillId="79" borderId="0" applyNumberFormat="0" applyBorder="0" applyAlignment="0" applyProtection="0"/>
    <xf numFmtId="0" fontId="29" fillId="81" borderId="0" applyNumberFormat="0" applyBorder="0" applyAlignment="0" applyProtection="0"/>
    <xf numFmtId="0" fontId="29" fillId="83" borderId="0" applyNumberFormat="0" applyBorder="0" applyAlignment="0" applyProtection="0"/>
    <xf numFmtId="0" fontId="29" fillId="68" borderId="0" applyNumberFormat="0" applyBorder="0" applyAlignment="0" applyProtection="0"/>
    <xf numFmtId="0" fontId="29" fillId="75" borderId="0" applyNumberFormat="0" applyBorder="0" applyAlignment="0" applyProtection="0"/>
    <xf numFmtId="0" fontId="29" fillId="84" borderId="0" applyNumberFormat="0" applyBorder="0" applyAlignment="0" applyProtection="0"/>
    <xf numFmtId="0" fontId="29" fillId="85" borderId="0" applyNumberFormat="0" applyBorder="0" applyAlignment="0" applyProtection="0"/>
    <xf numFmtId="0" fontId="29" fillId="86" borderId="0" applyNumberFormat="0" applyBorder="0" applyAlignment="0" applyProtection="0"/>
    <xf numFmtId="0" fontId="29" fillId="83" borderId="0" applyNumberFormat="0" applyBorder="0" applyAlignment="0" applyProtection="0"/>
    <xf numFmtId="0" fontId="29" fillId="84" borderId="0" applyNumberFormat="0" applyBorder="0" applyAlignment="0" applyProtection="0"/>
    <xf numFmtId="0" fontId="29" fillId="87" borderId="0" applyNumberFormat="0" applyBorder="0" applyAlignment="0" applyProtection="0"/>
    <xf numFmtId="0" fontId="49" fillId="88" borderId="0" applyNumberFormat="0" applyBorder="0" applyAlignment="0" applyProtection="0"/>
    <xf numFmtId="0" fontId="49" fillId="85" borderId="0" applyNumberFormat="0" applyBorder="0" applyAlignment="0" applyProtection="0"/>
    <xf numFmtId="0" fontId="49" fillId="86" borderId="0" applyNumberFormat="0" applyBorder="0" applyAlignment="0" applyProtection="0"/>
    <xf numFmtId="0" fontId="49" fillId="72" borderId="0" applyNumberFormat="0" applyBorder="0" applyAlignment="0" applyProtection="0"/>
    <xf numFmtId="0" fontId="49" fillId="73" borderId="0" applyNumberFormat="0" applyBorder="0" applyAlignment="0" applyProtection="0"/>
    <xf numFmtId="0" fontId="49" fillId="89" borderId="0" applyNumberFormat="0" applyBorder="0" applyAlignment="0" applyProtection="0"/>
    <xf numFmtId="4" fontId="65" fillId="90" borderId="4">
      <alignment horizontal="right" vertical="top" shrinkToFit="1"/>
    </xf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6" fillId="0" borderId="0">
      <alignment vertical="top" wrapText="1"/>
    </xf>
  </cellStyleXfs>
  <cellXfs count="98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4" fillId="0" borderId="17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3" fillId="0" borderId="14" xfId="3" applyNumberFormat="1" applyFont="1" applyFill="1" applyBorder="1" applyAlignment="1">
      <alignment horizontal="center" vertical="center" wrapText="1"/>
    </xf>
    <xf numFmtId="0" fontId="4" fillId="0" borderId="15" xfId="2" applyNumberFormat="1" applyFont="1" applyFill="1" applyBorder="1" applyAlignment="1">
      <alignment vertical="center" wrapText="1"/>
    </xf>
    <xf numFmtId="4" fontId="4" fillId="0" borderId="18" xfId="3" applyNumberFormat="1" applyFont="1" applyFill="1" applyBorder="1" applyAlignment="1">
      <alignment horizontal="right" vertical="center" wrapText="1"/>
    </xf>
    <xf numFmtId="4" fontId="4" fillId="0" borderId="4" xfId="3" applyNumberFormat="1" applyFont="1" applyFill="1" applyBorder="1" applyAlignment="1">
      <alignment horizontal="right" vertical="center" wrapText="1"/>
    </xf>
    <xf numFmtId="4" fontId="4" fillId="0" borderId="19" xfId="1" applyNumberFormat="1" applyFont="1" applyFill="1" applyBorder="1" applyAlignment="1">
      <alignment horizontal="right" vertical="center" wrapText="1"/>
    </xf>
    <xf numFmtId="4" fontId="4" fillId="0" borderId="5" xfId="3" applyNumberFormat="1" applyFont="1" applyFill="1" applyBorder="1" applyAlignment="1">
      <alignment horizontal="right" vertical="center" wrapText="1"/>
    </xf>
    <xf numFmtId="4" fontId="4" fillId="0" borderId="17" xfId="3" applyNumberFormat="1" applyFont="1" applyFill="1" applyBorder="1" applyAlignment="1">
      <alignment horizontal="right" vertical="center" wrapText="1"/>
    </xf>
    <xf numFmtId="4" fontId="4" fillId="0" borderId="14" xfId="3" applyNumberFormat="1" applyFont="1" applyFill="1" applyBorder="1" applyAlignment="1">
      <alignment horizontal="right" vertical="center" wrapText="1"/>
    </xf>
    <xf numFmtId="2" fontId="4" fillId="0" borderId="2" xfId="3" applyNumberFormat="1" applyFont="1" applyFill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2" fontId="4" fillId="0" borderId="14" xfId="3" applyNumberFormat="1" applyFont="1" applyFill="1" applyBorder="1" applyAlignment="1">
      <alignment horizontal="right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2" fillId="0" borderId="0" xfId="7" applyFont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0" fontId="3" fillId="0" borderId="22" xfId="3" applyNumberFormat="1" applyFont="1" applyFill="1" applyBorder="1" applyAlignment="1">
      <alignment horizontal="center" vertical="center" wrapText="1"/>
    </xf>
    <xf numFmtId="4" fontId="4" fillId="0" borderId="22" xfId="1" applyNumberFormat="1" applyFont="1" applyFill="1" applyBorder="1" applyAlignment="1">
      <alignment horizontal="right" vertical="center" wrapText="1"/>
    </xf>
    <xf numFmtId="4" fontId="3" fillId="0" borderId="22" xfId="1" applyNumberFormat="1" applyFont="1" applyFill="1" applyBorder="1" applyAlignment="1">
      <alignment horizontal="right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173" fontId="4" fillId="0" borderId="4" xfId="1" applyNumberFormat="1" applyFont="1" applyFill="1" applyBorder="1" applyAlignment="1">
      <alignment horizontal="right" vertical="center" wrapText="1"/>
    </xf>
    <xf numFmtId="173" fontId="4" fillId="0" borderId="5" xfId="1" applyNumberFormat="1" applyFont="1" applyFill="1" applyBorder="1" applyAlignment="1">
      <alignment horizontal="right" vertical="center" wrapText="1"/>
    </xf>
    <xf numFmtId="4" fontId="4" fillId="0" borderId="22" xfId="0" applyNumberFormat="1" applyFont="1" applyBorder="1" applyAlignment="1">
      <alignment horizontal="right" vertical="center" wrapText="1"/>
    </xf>
    <xf numFmtId="2" fontId="4" fillId="0" borderId="22" xfId="3" applyNumberFormat="1" applyFont="1" applyFill="1" applyBorder="1" applyAlignment="1">
      <alignment horizontal="right" vertical="center" wrapText="1"/>
    </xf>
    <xf numFmtId="172" fontId="4" fillId="0" borderId="5" xfId="1" applyNumberFormat="1" applyFont="1" applyFill="1" applyBorder="1" applyAlignment="1">
      <alignment horizontal="right" vertical="center" wrapText="1"/>
    </xf>
    <xf numFmtId="4" fontId="38" fillId="0" borderId="22" xfId="91" applyNumberFormat="1" applyFont="1" applyFill="1" applyBorder="1" applyAlignment="1">
      <alignment vertical="top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4" fillId="0" borderId="22" xfId="2" applyNumberFormat="1" applyFont="1" applyFill="1" applyBorder="1" applyAlignment="1">
      <alignment vertical="center" wrapText="1"/>
    </xf>
    <xf numFmtId="173" fontId="3" fillId="0" borderId="4" xfId="1" applyNumberFormat="1" applyFont="1" applyFill="1" applyBorder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4" fontId="3" fillId="0" borderId="23" xfId="1" applyNumberFormat="1" applyFont="1" applyFill="1" applyBorder="1" applyAlignment="1">
      <alignment horizontal="right" vertical="center" wrapText="1"/>
    </xf>
    <xf numFmtId="4" fontId="4" fillId="0" borderId="22" xfId="3" applyNumberFormat="1" applyFont="1" applyFill="1" applyBorder="1" applyAlignment="1">
      <alignment horizontal="right" vertical="center" wrapText="1"/>
    </xf>
    <xf numFmtId="0" fontId="3" fillId="0" borderId="34" xfId="3" applyNumberFormat="1" applyFont="1" applyFill="1" applyBorder="1" applyAlignment="1">
      <alignment horizontal="center" vertical="center" wrapText="1"/>
    </xf>
    <xf numFmtId="2" fontId="4" fillId="0" borderId="34" xfId="3" applyNumberFormat="1" applyFont="1" applyFill="1" applyBorder="1" applyAlignment="1">
      <alignment horizontal="right" vertical="center" wrapText="1"/>
    </xf>
    <xf numFmtId="4" fontId="4" fillId="0" borderId="34" xfId="0" applyNumberFormat="1" applyFont="1" applyBorder="1" applyAlignment="1">
      <alignment horizontal="right" vertical="center" wrapText="1"/>
    </xf>
    <xf numFmtId="4" fontId="4" fillId="0" borderId="33" xfId="0" applyNumberFormat="1" applyFont="1" applyBorder="1" applyAlignment="1">
      <alignment horizontal="right" vertical="center" wrapText="1"/>
    </xf>
    <xf numFmtId="2" fontId="4" fillId="0" borderId="35" xfId="3" applyNumberFormat="1" applyFont="1" applyFill="1" applyBorder="1" applyAlignment="1">
      <alignment horizontal="right" vertical="center" wrapText="1"/>
    </xf>
    <xf numFmtId="4" fontId="4" fillId="0" borderId="34" xfId="3" applyNumberFormat="1" applyFont="1" applyFill="1" applyBorder="1" applyAlignment="1">
      <alignment horizontal="right" vertical="center" wrapText="1"/>
    </xf>
    <xf numFmtId="4" fontId="4" fillId="0" borderId="33" xfId="1" applyNumberFormat="1" applyFont="1" applyFill="1" applyBorder="1" applyAlignment="1">
      <alignment horizontal="right" vertical="center" wrapText="1"/>
    </xf>
    <xf numFmtId="4" fontId="4" fillId="0" borderId="35" xfId="1" applyNumberFormat="1" applyFont="1" applyFill="1" applyBorder="1" applyAlignment="1">
      <alignment horizontal="right" vertical="center" wrapText="1"/>
    </xf>
    <xf numFmtId="4" fontId="4" fillId="0" borderId="35" xfId="0" applyNumberFormat="1" applyFont="1" applyBorder="1" applyAlignment="1">
      <alignment horizontal="right" vertical="center" wrapText="1"/>
    </xf>
    <xf numFmtId="0" fontId="4" fillId="2" borderId="15" xfId="2" applyNumberFormat="1" applyFont="1" applyFill="1" applyBorder="1" applyAlignment="1">
      <alignment vertical="center" wrapText="1"/>
    </xf>
    <xf numFmtId="0" fontId="27" fillId="2" borderId="15" xfId="2" applyNumberFormat="1" applyFont="1" applyFill="1" applyBorder="1" applyAlignment="1">
      <alignment vertical="center" wrapText="1"/>
    </xf>
    <xf numFmtId="0" fontId="4" fillId="2" borderId="22" xfId="2" applyNumberFormat="1" applyFont="1" applyFill="1" applyBorder="1" applyAlignment="1">
      <alignment vertical="center" wrapText="1"/>
    </xf>
    <xf numFmtId="0" fontId="4" fillId="2" borderId="4" xfId="2" applyNumberFormat="1" applyFont="1" applyFill="1" applyBorder="1" applyAlignment="1">
      <alignment vertical="center" wrapText="1"/>
    </xf>
    <xf numFmtId="0" fontId="4" fillId="2" borderId="0" xfId="2" applyNumberFormat="1" applyFont="1" applyFill="1" applyBorder="1" applyAlignment="1">
      <alignment vertical="center" wrapText="1"/>
    </xf>
    <xf numFmtId="0" fontId="3" fillId="0" borderId="36" xfId="3" applyNumberFormat="1" applyFont="1" applyFill="1" applyBorder="1" applyAlignment="1">
      <alignment horizontal="center" vertical="center" wrapText="1"/>
    </xf>
    <xf numFmtId="172" fontId="4" fillId="0" borderId="36" xfId="1" applyNumberFormat="1" applyFont="1" applyFill="1" applyBorder="1" applyAlignment="1">
      <alignment horizontal="right" vertical="center" wrapText="1"/>
    </xf>
    <xf numFmtId="172" fontId="4" fillId="0" borderId="37" xfId="1" applyNumberFormat="1" applyFont="1" applyFill="1" applyBorder="1" applyAlignment="1">
      <alignment horizontal="right" vertical="center" wrapText="1"/>
    </xf>
    <xf numFmtId="172" fontId="4" fillId="0" borderId="22" xfId="1" applyNumberFormat="1" applyFont="1" applyFill="1" applyBorder="1" applyAlignment="1">
      <alignment horizontal="right" vertical="center" wrapText="1"/>
    </xf>
    <xf numFmtId="4" fontId="4" fillId="0" borderId="4" xfId="2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2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4" fontId="3" fillId="0" borderId="22" xfId="1" applyNumberFormat="1" applyFont="1" applyFill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4" fontId="4" fillId="0" borderId="4" xfId="167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NumberFormat="1" applyFont="1" applyFill="1" applyAlignment="1">
      <alignment horizontal="right" vertical="center" wrapText="1"/>
    </xf>
    <xf numFmtId="4" fontId="38" fillId="0" borderId="22" xfId="91" applyNumberFormat="1" applyFont="1" applyFill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" fillId="0" borderId="22" xfId="2" applyNumberFormat="1" applyFont="1" applyFill="1" applyBorder="1" applyAlignment="1">
      <alignment vertical="center" wrapText="1"/>
    </xf>
    <xf numFmtId="0" fontId="3" fillId="0" borderId="38" xfId="3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right" vertical="center" wrapText="1"/>
    </xf>
    <xf numFmtId="0" fontId="3" fillId="0" borderId="0" xfId="7" applyFont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Alignment="1">
      <alignment horizontal="center" vertical="center" wrapText="1"/>
    </xf>
    <xf numFmtId="0" fontId="7" fillId="2" borderId="0" xfId="7" applyNumberFormat="1" applyFont="1" applyFill="1" applyAlignment="1">
      <alignment horizontal="center" vertical="center" wrapText="1"/>
    </xf>
    <xf numFmtId="0" fontId="10" fillId="0" borderId="0" xfId="27" applyFont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0" xfId="7" applyFont="1" applyBorder="1" applyAlignment="1">
      <alignment vertical="center" wrapText="1"/>
    </xf>
    <xf numFmtId="0" fontId="4" fillId="0" borderId="0" xfId="5" applyNumberFormat="1" applyFont="1" applyFill="1" applyBorder="1" applyAlignment="1">
      <alignment horizontal="righ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8" fillId="0" borderId="22" xfId="2" applyNumberFormat="1" applyFont="1" applyFill="1" applyBorder="1" applyAlignment="1">
      <alignment vertical="center" wrapText="1"/>
    </xf>
    <xf numFmtId="4" fontId="8" fillId="0" borderId="22" xfId="2" applyNumberFormat="1" applyFont="1" applyFill="1" applyBorder="1" applyAlignment="1">
      <alignment horizontal="center" vertical="center" wrapText="1"/>
    </xf>
    <xf numFmtId="0" fontId="3" fillId="0" borderId="22" xfId="6" applyFont="1" applyFill="1" applyBorder="1" applyAlignment="1">
      <alignment horizontal="center" vertical="center" wrapText="1"/>
    </xf>
    <xf numFmtId="0" fontId="4" fillId="0" borderId="22" xfId="4" applyNumberFormat="1" applyFont="1" applyFill="1" applyBorder="1" applyAlignment="1">
      <alignment horizontal="right" vertical="center" wrapText="1"/>
    </xf>
  </cellXfs>
  <cellStyles count="408">
    <cellStyle name="1. Заголовок приложения" xfId="120"/>
    <cellStyle name="2. Номер таблицы" xfId="121"/>
    <cellStyle name="20% - Accent1" xfId="57"/>
    <cellStyle name="20% - Accent1 2" xfId="272"/>
    <cellStyle name="20% - Accent2" xfId="61"/>
    <cellStyle name="20% - Accent2 2" xfId="273"/>
    <cellStyle name="20% - Accent2 3" xfId="306"/>
    <cellStyle name="20% - Accent3" xfId="65"/>
    <cellStyle name="20% - Accent3 2" xfId="274"/>
    <cellStyle name="20% - Accent3 3" xfId="305"/>
    <cellStyle name="20% - Accent4" xfId="69"/>
    <cellStyle name="20% - Accent4 2" xfId="275"/>
    <cellStyle name="20% - Accent5" xfId="73"/>
    <cellStyle name="20% - Accent5 2" xfId="276"/>
    <cellStyle name="20% - Accent6" xfId="77"/>
    <cellStyle name="20% - Accent6 2" xfId="277"/>
    <cellStyle name="20% — акцент1" xfId="379"/>
    <cellStyle name="20% - Акцент1 2" xfId="100"/>
    <cellStyle name="20% — акцент2" xfId="380"/>
    <cellStyle name="20% - Акцент2 2" xfId="102"/>
    <cellStyle name="20% — акцент3" xfId="381"/>
    <cellStyle name="20% - Акцент3 2" xfId="104"/>
    <cellStyle name="20% — акцент4" xfId="382"/>
    <cellStyle name="20% - Акцент4 2" xfId="106"/>
    <cellStyle name="20% — акцент5" xfId="383"/>
    <cellStyle name="20% - Акцент5 2" xfId="108"/>
    <cellStyle name="20% — акцент6" xfId="384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1 2" xfId="278"/>
    <cellStyle name="40% - Accent2" xfId="62"/>
    <cellStyle name="40% - Accent2 2" xfId="279"/>
    <cellStyle name="40% - Accent3" xfId="66"/>
    <cellStyle name="40% - Accent3 2" xfId="280"/>
    <cellStyle name="40% - Accent3 3" xfId="303"/>
    <cellStyle name="40% - Accent4" xfId="70"/>
    <cellStyle name="40% - Accent4 2" xfId="281"/>
    <cellStyle name="40% - Accent5" xfId="74"/>
    <cellStyle name="40% - Accent5 2" xfId="282"/>
    <cellStyle name="40% - Accent6" xfId="78"/>
    <cellStyle name="40% - Accent6 2" xfId="283"/>
    <cellStyle name="40% — акцент1" xfId="385"/>
    <cellStyle name="40% - Акцент1 2" xfId="101"/>
    <cellStyle name="40% — акцент2" xfId="386"/>
    <cellStyle name="40% - Акцент2 2" xfId="103"/>
    <cellStyle name="40% — акцент3" xfId="387"/>
    <cellStyle name="40% - Акцент3 2" xfId="105"/>
    <cellStyle name="40% — акцент4" xfId="388"/>
    <cellStyle name="40% - Акцент4 2" xfId="107"/>
    <cellStyle name="40% — акцент5" xfId="389"/>
    <cellStyle name="40% - Акцент5 2" xfId="109"/>
    <cellStyle name="40% — акцент6" xfId="390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3" xfId="262"/>
    <cellStyle name="6. Наименование ППО" xfId="125"/>
    <cellStyle name="6. Наименование ППО 2" xfId="259"/>
    <cellStyle name="6. Наименование ППО 2 2" xfId="265"/>
    <cellStyle name="6. Наименование ППО 3" xfId="264"/>
    <cellStyle name="60% - Accent1" xfId="59"/>
    <cellStyle name="60% - Accent1 2" xfId="284"/>
    <cellStyle name="60% - Accent2" xfId="63"/>
    <cellStyle name="60% - Accent2 2" xfId="285"/>
    <cellStyle name="60% - Accent3" xfId="67"/>
    <cellStyle name="60% - Accent3 2" xfId="286"/>
    <cellStyle name="60% - Accent3 3" xfId="304"/>
    <cellStyle name="60% - Accent4" xfId="71"/>
    <cellStyle name="60% - Accent4 2" xfId="287"/>
    <cellStyle name="60% - Accent5" xfId="75"/>
    <cellStyle name="60% - Accent5 2" xfId="288"/>
    <cellStyle name="60% - Accent6" xfId="79"/>
    <cellStyle name="60% - Accent6 2" xfId="289"/>
    <cellStyle name="60% — акцент1" xfId="391"/>
    <cellStyle name="60% — акцент2" xfId="392"/>
    <cellStyle name="60% — акцент3" xfId="393"/>
    <cellStyle name="60% — акцент4" xfId="394"/>
    <cellStyle name="60% — акцент5" xfId="395"/>
    <cellStyle name="60% — акцент6" xfId="396"/>
    <cellStyle name="7. Код ППО" xfId="126"/>
    <cellStyle name="7. Код ППО 2" xfId="260"/>
    <cellStyle name="7. Код ППО 2 2" xfId="267"/>
    <cellStyle name="7. Код ППО 3" xfId="266"/>
    <cellStyle name="8. Суммы" xfId="127"/>
    <cellStyle name="8. Суммы 2" xfId="261"/>
    <cellStyle name="8. Суммы 2 2" xfId="269"/>
    <cellStyle name="8. Суммы 3" xfId="268"/>
    <cellStyle name="Accent1" xfId="56"/>
    <cellStyle name="Accent1 2" xfId="290"/>
    <cellStyle name="Accent2" xfId="60"/>
    <cellStyle name="Accent2 2" xfId="291"/>
    <cellStyle name="Accent3" xfId="64"/>
    <cellStyle name="Accent3 2" xfId="292"/>
    <cellStyle name="Accent4" xfId="68"/>
    <cellStyle name="Accent4 2" xfId="293"/>
    <cellStyle name="Accent5" xfId="72"/>
    <cellStyle name="Accent5 2" xfId="294"/>
    <cellStyle name="Accent6" xfId="76"/>
    <cellStyle name="Accent6 2" xfId="295"/>
    <cellStyle name="Bad" xfId="46"/>
    <cellStyle name="Bad 2" xfId="296"/>
    <cellStyle name="Calculation" xfId="50"/>
    <cellStyle name="Calculation 2" xfId="297"/>
    <cellStyle name="Check Cell" xfId="52"/>
    <cellStyle name="Check Cell 2" xfId="298"/>
    <cellStyle name="Excel Built-in Normal" xfId="28"/>
    <cellStyle name="Explanatory Text" xfId="54"/>
    <cellStyle name="Good" xfId="45"/>
    <cellStyle name="Good 2" xfId="299"/>
    <cellStyle name="Heading 1" xfId="6"/>
    <cellStyle name="Heading 1 2" xfId="309"/>
    <cellStyle name="Heading 1 3" xfId="310"/>
    <cellStyle name="Heading 1 4" xfId="308"/>
    <cellStyle name="Heading 2" xfId="42"/>
    <cellStyle name="Heading 3" xfId="43"/>
    <cellStyle name="Heading 4" xfId="44"/>
    <cellStyle name="Input" xfId="48"/>
    <cellStyle name="Input 2" xfId="300"/>
    <cellStyle name="Linked Cell" xfId="51"/>
    <cellStyle name="Neutral" xfId="47"/>
    <cellStyle name="Neutral 2" xfId="301"/>
    <cellStyle name="Normal 2" xfId="119"/>
    <cellStyle name="Note" xfId="29"/>
    <cellStyle name="Output" xfId="49"/>
    <cellStyle name="Output 2" xfId="302"/>
    <cellStyle name="Title" xfId="5"/>
    <cellStyle name="Title 2" xfId="312"/>
    <cellStyle name="Title 3" xfId="313"/>
    <cellStyle name="Title 4" xfId="403"/>
    <cellStyle name="Title 5" xfId="311"/>
    <cellStyle name="Title_Приложение 15 _ 2021-2023_2 чтение" xfId="314"/>
    <cellStyle name="Total" xfId="55"/>
    <cellStyle name="Warning Text" xfId="53"/>
    <cellStyle name="xl25" xfId="30"/>
    <cellStyle name="xl25 2" xfId="255"/>
    <cellStyle name="xl25 2 2" xfId="315"/>
    <cellStyle name="xl30" xfId="31"/>
    <cellStyle name="xl30 2" xfId="256"/>
    <cellStyle name="xl31" xfId="316"/>
    <cellStyle name="xl37" xfId="317"/>
    <cellStyle name="xl38" xfId="318"/>
    <cellStyle name="xl64" xfId="397"/>
    <cellStyle name="Акцент1 2" xfId="319"/>
    <cellStyle name="Акцент2 2" xfId="320"/>
    <cellStyle name="Акцент3 2" xfId="321"/>
    <cellStyle name="Акцент4 2" xfId="322"/>
    <cellStyle name="Акцент5 2" xfId="323"/>
    <cellStyle name="Акцент6 2" xfId="324"/>
    <cellStyle name="Ввод  2" xfId="325"/>
    <cellStyle name="Вывод 2" xfId="326"/>
    <cellStyle name="Вычисление 2" xfId="327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2 3" xfId="329"/>
    <cellStyle name="Денежный [0] 2 3" xfId="137"/>
    <cellStyle name="Денежный [0] 2 4" xfId="250"/>
    <cellStyle name="Денежный [0] 2 5" xfId="210"/>
    <cellStyle name="Денежный [0] 2 6" xfId="328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6" xfId="131"/>
    <cellStyle name="Денежный [0] 6 2" xfId="405"/>
    <cellStyle name="Денежный [0] 7" xfId="230"/>
    <cellStyle name="Денежный [0] 8" xfId="18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Денежный 6 2" xfId="330"/>
    <cellStyle name="Денежный 7" xfId="331"/>
    <cellStyle name="Денежный 8" xfId="332"/>
    <cellStyle name="Денежный 9" xfId="333"/>
    <cellStyle name="Заголовок 1 2" xfId="244"/>
    <cellStyle name="Заголовок 1 2 2" xfId="334"/>
    <cellStyle name="Заголовок 1 3" xfId="249"/>
    <cellStyle name="Заголовок 2 2" xfId="335"/>
    <cellStyle name="Заголовок 3 2" xfId="336"/>
    <cellStyle name="Заголовок 4 2" xfId="337"/>
    <cellStyle name="Заголовок столбцов" xfId="81"/>
    <cellStyle name="Заголовок столбцов 2" xfId="257"/>
    <cellStyle name="Заголовок столбцов 2 2" xfId="271"/>
    <cellStyle name="Заголовок столбцов 3" xfId="270"/>
    <cellStyle name="Итог 2" xfId="338"/>
    <cellStyle name="Контрольная ячейка 2" xfId="339"/>
    <cellStyle name="Название 2" xfId="186"/>
    <cellStyle name="Название 2 2" xfId="340"/>
    <cellStyle name="Название 3" xfId="214"/>
    <cellStyle name="Нейтральный 2" xfId="341"/>
    <cellStyle name="Обычный" xfId="0" builtinId="0"/>
    <cellStyle name="Обычный 10" xfId="162"/>
    <cellStyle name="Обычный 10 2" xfId="342"/>
    <cellStyle name="Обычный 11" xfId="215"/>
    <cellStyle name="Обычный 12" xfId="253"/>
    <cellStyle name="Обычный 12 2" xfId="398"/>
    <cellStyle name="Обычный 13" xfId="407"/>
    <cellStyle name="Обычный 2" xfId="7"/>
    <cellStyle name="Обычный 2 10" xfId="400"/>
    <cellStyle name="Обычный 2 2" xfId="27"/>
    <cellStyle name="Обычный 2 2 2" xfId="112"/>
    <cellStyle name="Обычный 2 2 2 2" xfId="343"/>
    <cellStyle name="Обычный 2 2 3" xfId="95"/>
    <cellStyle name="Обычный 2 2 4" xfId="171"/>
    <cellStyle name="Обычный 2 2_2021 02 16 восстановление остатков" xfId="344"/>
    <cellStyle name="Обычный 2 3" xfId="84"/>
    <cellStyle name="Обычный 2 3 2" xfId="345"/>
    <cellStyle name="Обычный 2 4" xfId="211"/>
    <cellStyle name="Обычный 2 4 2" xfId="373"/>
    <cellStyle name="Обычный 2 5" xfId="204"/>
    <cellStyle name="Обычный 2 5 2" xfId="374"/>
    <cellStyle name="Обычный 2 6" xfId="252"/>
    <cellStyle name="Обычный 2 6 2" xfId="375"/>
    <cellStyle name="Обычный 2 7" xfId="376"/>
    <cellStyle name="Обычный 2 8" xfId="377"/>
    <cellStyle name="Обычный 2 9" xfId="378"/>
    <cellStyle name="Обычный 2_2019 10 10 Распределение МБТ 2020-2022" xfId="34"/>
    <cellStyle name="Обычный 21" xfId="402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3 2" xfId="346"/>
    <cellStyle name="Обычный 3 4" xfId="205"/>
    <cellStyle name="Обычный 3 4 2" xfId="401"/>
    <cellStyle name="Обычный 3 5" xfId="251"/>
    <cellStyle name="Обычный 3_Перечень ремонтов дорог на 2019_от_05.09.18" xfId="347"/>
    <cellStyle name="Обычный 4" xfId="35"/>
    <cellStyle name="Обычный 4 2" xfId="97"/>
    <cellStyle name="Обычный 4 2 2" xfId="348"/>
    <cellStyle name="Обычный 4 3" xfId="212"/>
    <cellStyle name="Обычный 4 3 2" xfId="399"/>
    <cellStyle name="Обычный 4 4" xfId="194"/>
    <cellStyle name="Обычный 4 5" xfId="238"/>
    <cellStyle name="Обычный 4 6" xfId="254"/>
    <cellStyle name="Обычный 4 7" xfId="307"/>
    <cellStyle name="Обычный 4_Приложение 15 _ 2021-2023_2 чтение_2021 06 03 Распределение 15 прил. (0409) к изм июня по форме" xfId="349"/>
    <cellStyle name="Обычный 5" xfId="80"/>
    <cellStyle name="Обычный 5 2" xfId="128"/>
    <cellStyle name="Обычный 5 2 2" xfId="351"/>
    <cellStyle name="Обычный 5 3" xfId="350"/>
    <cellStyle name="Обычный 6" xfId="87"/>
    <cellStyle name="Обычный 6 2" xfId="129"/>
    <cellStyle name="Обычный 6 3" xfId="352"/>
    <cellStyle name="Обычный 7" xfId="130"/>
    <cellStyle name="Обычный 7 2" xfId="353"/>
    <cellStyle name="Обычный 8" xfId="155"/>
    <cellStyle name="Обычный 8 2" xfId="354"/>
    <cellStyle name="Обычный 9" xfId="140"/>
    <cellStyle name="Обычный 9 2" xfId="355"/>
    <cellStyle name="Плохой 2" xfId="356"/>
    <cellStyle name="Пояснение 2" xfId="357"/>
    <cellStyle name="Примечание 2" xfId="96"/>
    <cellStyle name="Примечание 2 2" xfId="113"/>
    <cellStyle name="Примечание 2 3" xfId="358"/>
    <cellStyle name="Процентный" xfId="4" builtinId="5"/>
    <cellStyle name="Процентный 2" xfId="16"/>
    <cellStyle name="Процентный 2 2" xfId="85"/>
    <cellStyle name="Процентный 2 2 2" xfId="179"/>
    <cellStyle name="Процентный 2 2 3" xfId="360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2 7" xfId="359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6" xfId="82"/>
    <cellStyle name="Процентный 6 2" xfId="404"/>
    <cellStyle name="Процентный 7" xfId="117"/>
    <cellStyle name="Процентный 8" xfId="206"/>
    <cellStyle name="Процентный 9" xfId="248"/>
    <cellStyle name="Связанная ячейка 2" xfId="361"/>
    <cellStyle name="Текст предупреждения 2" xfId="362"/>
    <cellStyle name="Финансовый" xfId="1" builtinId="3"/>
    <cellStyle name="Финансовый [0]" xfId="2" builtinId="6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2 6" xfId="363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3" xfId="170"/>
    <cellStyle name="Финансовый [0] 6" xfId="91"/>
    <cellStyle name="Финансовый [0] 6 2" xfId="406"/>
    <cellStyle name="Финансовый [0] 7" xfId="180"/>
    <cellStyle name="Финансовый [0] 8" xfId="243"/>
    <cellStyle name="Финансовый 10" xfId="114"/>
    <cellStyle name="Финансовый 10 2" xfId="245"/>
    <cellStyle name="Финансовый 10 3" xfId="364"/>
    <cellStyle name="Финансовый 11" xfId="139"/>
    <cellStyle name="Финансовый 11 2" xfId="196"/>
    <cellStyle name="Финансовый 11 3" xfId="365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2 3" xfId="367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 7" xfId="366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3" xfId="23"/>
    <cellStyle name="Финансовый 3 2" xfId="116"/>
    <cellStyle name="Финансовый 3 2 2" xfId="209"/>
    <cellStyle name="Финансовый 3 2 3" xfId="369"/>
    <cellStyle name="Финансовый 3 3" xfId="144"/>
    <cellStyle name="Финансовый 3 4" xfId="234"/>
    <cellStyle name="Финансовый 3 5" xfId="188"/>
    <cellStyle name="Финансовый 3 6" xfId="368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8" xfId="83"/>
    <cellStyle name="Финансовый 8 2" xfId="229"/>
    <cellStyle name="Финансовый 8 3" xfId="370"/>
    <cellStyle name="Финансовый 9" xfId="88"/>
    <cellStyle name="Финансовый 9 2" xfId="183"/>
    <cellStyle name="Финансовый 9 3" xfId="371"/>
    <cellStyle name="Хороший 2" xfId="372"/>
  </cellStyles>
  <dxfs count="0"/>
  <tableStyles count="0" defaultTableStyle="TableStyleMedium2" defaultPivotStyle="PivotStyleLight16"/>
  <colors>
    <mruColors>
      <color rgb="FF0000FF"/>
      <color rgb="FF008080"/>
      <color rgb="FF9E5ECE"/>
      <color rgb="FF333399"/>
      <color rgb="FF0066FF"/>
      <color rgb="FFCCFFCC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POL/&#1044;&#1086;&#1082;&#1091;&#1084;&#1077;&#1085;&#1090;&#1099;%20&#1054;&#1090;&#1076;&#1077;&#1083;&#1072;%20&#1073;&#1102;&#1076;&#1078;&#1077;&#1090;&#1080;&#1088;&#1086;&#1074;&#1072;&#1085;&#1080;&#1103;/243&#1085;/2023%20-%202025/01.%205.17.1%20(&#1087;&#1088;&#1086;&#1077;&#1082;&#1090;%20&#1079;&#1072;&#1082;&#1086;&#1085;&#1072;)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15.75" x14ac:dyDescent="0.25">
      <c r="A1" s="1"/>
      <c r="B1" s="83" t="s">
        <v>152</v>
      </c>
      <c r="C1" s="83"/>
      <c r="D1" s="83"/>
      <c r="E1" s="83"/>
      <c r="F1" s="83"/>
    </row>
    <row r="2" spans="1:6" ht="23.25" customHeight="1" x14ac:dyDescent="0.25">
      <c r="A2" s="1"/>
      <c r="B2" s="1"/>
      <c r="C2" s="1"/>
      <c r="D2" s="1"/>
      <c r="E2" s="3"/>
      <c r="F2" s="44" t="s">
        <v>11</v>
      </c>
    </row>
    <row r="3" spans="1:6" ht="41.45" customHeight="1" x14ac:dyDescent="0.25">
      <c r="A3" s="84" t="s">
        <v>31</v>
      </c>
      <c r="B3" s="84"/>
      <c r="C3" s="84"/>
      <c r="D3" s="84"/>
      <c r="E3" s="84"/>
      <c r="F3" s="84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12" t="s">
        <v>128</v>
      </c>
      <c r="D5" s="12" t="s">
        <v>2</v>
      </c>
      <c r="E5" s="12" t="s">
        <v>3</v>
      </c>
      <c r="F5" s="30" t="s">
        <v>34</v>
      </c>
    </row>
    <row r="6" spans="1:6" ht="15" customHeight="1" x14ac:dyDescent="0.25">
      <c r="A6" s="7" t="s">
        <v>4</v>
      </c>
      <c r="B6" s="8">
        <v>179210300</v>
      </c>
      <c r="C6" s="27">
        <f>D6-B6</f>
        <v>0</v>
      </c>
      <c r="D6" s="27">
        <v>179210300</v>
      </c>
      <c r="E6" s="27">
        <v>0</v>
      </c>
      <c r="F6" s="8">
        <v>0</v>
      </c>
    </row>
    <row r="7" spans="1:6" ht="15" customHeight="1" x14ac:dyDescent="0.25">
      <c r="A7" s="7" t="s">
        <v>5</v>
      </c>
      <c r="B7" s="8">
        <v>11843960</v>
      </c>
      <c r="C7" s="27">
        <f t="shared" ref="C7:C37" si="0">D7-B7</f>
        <v>0</v>
      </c>
      <c r="D7" s="27">
        <v>11843960</v>
      </c>
      <c r="E7" s="27">
        <v>0</v>
      </c>
      <c r="F7" s="8">
        <v>0</v>
      </c>
    </row>
    <row r="8" spans="1:6" ht="15" customHeight="1" x14ac:dyDescent="0.25">
      <c r="A8" s="7" t="s">
        <v>46</v>
      </c>
      <c r="B8" s="8">
        <v>20888140</v>
      </c>
      <c r="C8" s="27">
        <f t="shared" si="0"/>
        <v>0</v>
      </c>
      <c r="D8" s="27">
        <v>20888140</v>
      </c>
      <c r="E8" s="27">
        <v>0</v>
      </c>
      <c r="F8" s="8">
        <v>0</v>
      </c>
    </row>
    <row r="9" spans="1:6" ht="15" customHeight="1" x14ac:dyDescent="0.25">
      <c r="A9" s="7" t="s">
        <v>70</v>
      </c>
      <c r="B9" s="8">
        <v>3899040</v>
      </c>
      <c r="C9" s="27">
        <f t="shared" si="0"/>
        <v>0</v>
      </c>
      <c r="D9" s="27">
        <v>3899040</v>
      </c>
      <c r="E9" s="27">
        <v>0</v>
      </c>
      <c r="F9" s="8">
        <v>0</v>
      </c>
    </row>
    <row r="10" spans="1:6" ht="15" customHeight="1" x14ac:dyDescent="0.25">
      <c r="A10" s="7" t="s">
        <v>65</v>
      </c>
      <c r="B10" s="8">
        <v>3225180</v>
      </c>
      <c r="C10" s="27">
        <f t="shared" si="0"/>
        <v>0</v>
      </c>
      <c r="D10" s="27">
        <v>3225180</v>
      </c>
      <c r="E10" s="27">
        <v>0</v>
      </c>
      <c r="F10" s="8">
        <v>0</v>
      </c>
    </row>
    <row r="11" spans="1:6" ht="15" customHeight="1" x14ac:dyDescent="0.25">
      <c r="A11" s="7" t="s">
        <v>95</v>
      </c>
      <c r="B11" s="8">
        <v>7783240</v>
      </c>
      <c r="C11" s="27">
        <f t="shared" si="0"/>
        <v>0</v>
      </c>
      <c r="D11" s="27">
        <v>7783240</v>
      </c>
      <c r="E11" s="27">
        <v>0</v>
      </c>
      <c r="F11" s="8">
        <v>0</v>
      </c>
    </row>
    <row r="12" spans="1:6" ht="15" customHeight="1" x14ac:dyDescent="0.25">
      <c r="A12" s="7" t="s">
        <v>72</v>
      </c>
      <c r="B12" s="8">
        <v>14527220</v>
      </c>
      <c r="C12" s="27">
        <f t="shared" si="0"/>
        <v>0</v>
      </c>
      <c r="D12" s="27">
        <v>14527220</v>
      </c>
      <c r="E12" s="27">
        <v>0</v>
      </c>
      <c r="F12" s="8">
        <v>0</v>
      </c>
    </row>
    <row r="13" spans="1:6" ht="15" customHeight="1" x14ac:dyDescent="0.25">
      <c r="A13" s="7" t="s">
        <v>96</v>
      </c>
      <c r="B13" s="8">
        <v>8916220</v>
      </c>
      <c r="C13" s="27">
        <f t="shared" si="0"/>
        <v>0</v>
      </c>
      <c r="D13" s="27">
        <v>8916220</v>
      </c>
      <c r="E13" s="27">
        <v>0</v>
      </c>
      <c r="F13" s="8">
        <v>0</v>
      </c>
    </row>
    <row r="14" spans="1:6" ht="15" customHeight="1" x14ac:dyDescent="0.25">
      <c r="A14" s="7" t="s">
        <v>74</v>
      </c>
      <c r="B14" s="9">
        <v>4752840</v>
      </c>
      <c r="C14" s="27">
        <f t="shared" si="0"/>
        <v>0</v>
      </c>
      <c r="D14" s="41">
        <v>4752840</v>
      </c>
      <c r="E14" s="27">
        <v>0</v>
      </c>
      <c r="F14" s="8">
        <v>0</v>
      </c>
    </row>
    <row r="15" spans="1:6" ht="15" customHeight="1" x14ac:dyDescent="0.25">
      <c r="A15" s="7" t="s">
        <v>97</v>
      </c>
      <c r="B15" s="8">
        <v>5135080</v>
      </c>
      <c r="C15" s="27">
        <f t="shared" si="0"/>
        <v>0</v>
      </c>
      <c r="D15" s="27">
        <v>5135080</v>
      </c>
      <c r="E15" s="27">
        <v>0</v>
      </c>
      <c r="F15" s="8">
        <v>0</v>
      </c>
    </row>
    <row r="16" spans="1:6" ht="15" customHeight="1" x14ac:dyDescent="0.25">
      <c r="A16" s="7" t="s">
        <v>98</v>
      </c>
      <c r="B16" s="8">
        <v>16264620</v>
      </c>
      <c r="C16" s="27">
        <f t="shared" si="0"/>
        <v>0</v>
      </c>
      <c r="D16" s="27">
        <v>16264620</v>
      </c>
      <c r="E16" s="27">
        <v>0</v>
      </c>
      <c r="F16" s="8">
        <v>0</v>
      </c>
    </row>
    <row r="17" spans="1:6" ht="15" customHeight="1" x14ac:dyDescent="0.25">
      <c r="A17" s="7" t="s">
        <v>49</v>
      </c>
      <c r="B17" s="8">
        <v>4091220</v>
      </c>
      <c r="C17" s="27">
        <f t="shared" si="0"/>
        <v>0</v>
      </c>
      <c r="D17" s="27">
        <v>4091220</v>
      </c>
      <c r="E17" s="27">
        <v>0</v>
      </c>
      <c r="F17" s="8">
        <v>0</v>
      </c>
    </row>
    <row r="18" spans="1:6" ht="15" customHeight="1" x14ac:dyDescent="0.25">
      <c r="A18" s="7" t="s">
        <v>6</v>
      </c>
      <c r="B18" s="8">
        <v>11446100</v>
      </c>
      <c r="C18" s="27">
        <f t="shared" si="0"/>
        <v>0</v>
      </c>
      <c r="D18" s="27">
        <v>11446100</v>
      </c>
      <c r="E18" s="27">
        <v>0</v>
      </c>
      <c r="F18" s="8">
        <v>0</v>
      </c>
    </row>
    <row r="19" spans="1:6" ht="15" customHeight="1" x14ac:dyDescent="0.25">
      <c r="A19" s="7" t="s">
        <v>64</v>
      </c>
      <c r="B19" s="8">
        <v>1526920</v>
      </c>
      <c r="C19" s="27">
        <f t="shared" si="0"/>
        <v>0</v>
      </c>
      <c r="D19" s="27">
        <v>1526920</v>
      </c>
      <c r="E19" s="27">
        <v>0</v>
      </c>
      <c r="F19" s="8">
        <v>0</v>
      </c>
    </row>
    <row r="20" spans="1:6" ht="15" customHeight="1" x14ac:dyDescent="0.25">
      <c r="A20" s="7" t="s">
        <v>99</v>
      </c>
      <c r="B20" s="8">
        <v>10840580</v>
      </c>
      <c r="C20" s="27">
        <f t="shared" si="0"/>
        <v>0</v>
      </c>
      <c r="D20" s="27">
        <v>10840580</v>
      </c>
      <c r="E20" s="27">
        <v>0</v>
      </c>
      <c r="F20" s="8">
        <v>0</v>
      </c>
    </row>
    <row r="21" spans="1:6" ht="15" customHeight="1" x14ac:dyDescent="0.25">
      <c r="A21" s="7" t="s">
        <v>57</v>
      </c>
      <c r="B21" s="8">
        <v>5081640</v>
      </c>
      <c r="C21" s="27">
        <f t="shared" si="0"/>
        <v>0</v>
      </c>
      <c r="D21" s="27">
        <v>5081640</v>
      </c>
      <c r="E21" s="27">
        <v>0</v>
      </c>
      <c r="F21" s="8">
        <v>0</v>
      </c>
    </row>
    <row r="22" spans="1:6" ht="15" customHeight="1" x14ac:dyDescent="0.25">
      <c r="A22" s="7" t="s">
        <v>58</v>
      </c>
      <c r="B22" s="8">
        <v>13213980</v>
      </c>
      <c r="C22" s="27">
        <f t="shared" si="0"/>
        <v>21624400</v>
      </c>
      <c r="D22" s="27">
        <v>34838380</v>
      </c>
      <c r="E22" s="27">
        <v>0</v>
      </c>
      <c r="F22" s="8">
        <v>0</v>
      </c>
    </row>
    <row r="23" spans="1:6" ht="15" customHeight="1" x14ac:dyDescent="0.25">
      <c r="A23" s="7" t="s">
        <v>59</v>
      </c>
      <c r="B23" s="8">
        <v>2673500</v>
      </c>
      <c r="C23" s="27">
        <f t="shared" si="0"/>
        <v>0</v>
      </c>
      <c r="D23" s="27">
        <v>2673500</v>
      </c>
      <c r="E23" s="27">
        <v>0</v>
      </c>
      <c r="F23" s="8">
        <v>0</v>
      </c>
    </row>
    <row r="24" spans="1:6" ht="15" customHeight="1" x14ac:dyDescent="0.25">
      <c r="A24" s="7" t="s">
        <v>100</v>
      </c>
      <c r="B24" s="8">
        <v>7111340</v>
      </c>
      <c r="C24" s="27">
        <f t="shared" si="0"/>
        <v>0</v>
      </c>
      <c r="D24" s="8">
        <v>7111340</v>
      </c>
      <c r="E24" s="8">
        <v>0</v>
      </c>
      <c r="F24" s="8">
        <v>0</v>
      </c>
    </row>
    <row r="25" spans="1:6" ht="15" customHeight="1" x14ac:dyDescent="0.25">
      <c r="A25" s="7" t="s">
        <v>101</v>
      </c>
      <c r="B25" s="8">
        <v>4182000</v>
      </c>
      <c r="C25" s="27">
        <f t="shared" si="0"/>
        <v>0</v>
      </c>
      <c r="D25" s="8">
        <v>4182000</v>
      </c>
      <c r="E25" s="8">
        <v>0</v>
      </c>
      <c r="F25" s="8">
        <v>0</v>
      </c>
    </row>
    <row r="26" spans="1:6" ht="15" customHeight="1" x14ac:dyDescent="0.25">
      <c r="A26" s="7" t="s">
        <v>102</v>
      </c>
      <c r="B26" s="8">
        <v>13311700</v>
      </c>
      <c r="C26" s="27">
        <f t="shared" si="0"/>
        <v>0</v>
      </c>
      <c r="D26" s="8">
        <v>13311700</v>
      </c>
      <c r="E26" s="8">
        <v>0</v>
      </c>
      <c r="F26" s="8">
        <v>0</v>
      </c>
    </row>
    <row r="27" spans="1:6" ht="15" customHeight="1" x14ac:dyDescent="0.25">
      <c r="A27" s="7" t="s">
        <v>60</v>
      </c>
      <c r="B27" s="8">
        <v>8565380</v>
      </c>
      <c r="C27" s="27">
        <f t="shared" si="0"/>
        <v>0</v>
      </c>
      <c r="D27" s="8">
        <v>8565380</v>
      </c>
      <c r="E27" s="8">
        <v>0</v>
      </c>
      <c r="F27" s="8">
        <v>0</v>
      </c>
    </row>
    <row r="28" spans="1:6" ht="15" customHeight="1" x14ac:dyDescent="0.25">
      <c r="A28" s="7" t="s">
        <v>89</v>
      </c>
      <c r="B28" s="8">
        <v>10713300</v>
      </c>
      <c r="C28" s="27">
        <f t="shared" si="0"/>
        <v>3577800</v>
      </c>
      <c r="D28" s="8">
        <v>14291100</v>
      </c>
      <c r="E28" s="8">
        <v>0</v>
      </c>
      <c r="F28" s="8">
        <v>0</v>
      </c>
    </row>
    <row r="29" spans="1:6" ht="15" customHeight="1" x14ac:dyDescent="0.25">
      <c r="A29" s="7" t="s">
        <v>61</v>
      </c>
      <c r="B29" s="8">
        <v>15298380</v>
      </c>
      <c r="C29" s="27">
        <f t="shared" si="0"/>
        <v>0</v>
      </c>
      <c r="D29" s="8">
        <v>15298380</v>
      </c>
      <c r="E29" s="8">
        <v>0</v>
      </c>
      <c r="F29" s="8">
        <v>0</v>
      </c>
    </row>
    <row r="30" spans="1:6" ht="15" customHeight="1" x14ac:dyDescent="0.25">
      <c r="A30" s="7" t="s">
        <v>103</v>
      </c>
      <c r="B30" s="8">
        <v>6681980</v>
      </c>
      <c r="C30" s="27">
        <f t="shared" si="0"/>
        <v>0</v>
      </c>
      <c r="D30" s="8">
        <v>6681980</v>
      </c>
      <c r="E30" s="8">
        <v>0</v>
      </c>
      <c r="F30" s="8">
        <v>0</v>
      </c>
    </row>
    <row r="31" spans="1:6" ht="15" customHeight="1" x14ac:dyDescent="0.25">
      <c r="A31" s="7" t="s">
        <v>39</v>
      </c>
      <c r="B31" s="8">
        <v>6643780</v>
      </c>
      <c r="C31" s="27">
        <f t="shared" si="0"/>
        <v>1808500</v>
      </c>
      <c r="D31" s="8">
        <v>8452280</v>
      </c>
      <c r="E31" s="8">
        <v>0</v>
      </c>
      <c r="F31" s="8">
        <v>0</v>
      </c>
    </row>
    <row r="32" spans="1:6" ht="15" customHeight="1" x14ac:dyDescent="0.25">
      <c r="A32" s="7" t="s">
        <v>8</v>
      </c>
      <c r="B32" s="8">
        <v>15091200</v>
      </c>
      <c r="C32" s="27">
        <f t="shared" si="0"/>
        <v>5048600</v>
      </c>
      <c r="D32" s="8">
        <v>20139800</v>
      </c>
      <c r="E32" s="8">
        <v>0</v>
      </c>
      <c r="F32" s="8">
        <v>0</v>
      </c>
    </row>
    <row r="33" spans="1:6" ht="15" customHeight="1" x14ac:dyDescent="0.25">
      <c r="A33" s="7" t="s">
        <v>104</v>
      </c>
      <c r="B33" s="8">
        <v>5755400</v>
      </c>
      <c r="C33" s="27">
        <f t="shared" si="0"/>
        <v>1707000</v>
      </c>
      <c r="D33" s="8">
        <v>7462400</v>
      </c>
      <c r="E33" s="8">
        <v>0</v>
      </c>
      <c r="F33" s="8">
        <v>0</v>
      </c>
    </row>
    <row r="34" spans="1:6" ht="15" customHeight="1" x14ac:dyDescent="0.25">
      <c r="A34" s="7" t="s">
        <v>105</v>
      </c>
      <c r="B34" s="8">
        <v>10266500</v>
      </c>
      <c r="C34" s="27">
        <f t="shared" si="0"/>
        <v>0</v>
      </c>
      <c r="D34" s="8">
        <v>10266500</v>
      </c>
      <c r="E34" s="8">
        <v>0</v>
      </c>
      <c r="F34" s="8">
        <v>0</v>
      </c>
    </row>
    <row r="35" spans="1:6" ht="15" customHeight="1" x14ac:dyDescent="0.25">
      <c r="A35" s="7" t="s">
        <v>62</v>
      </c>
      <c r="B35" s="8">
        <v>11778200</v>
      </c>
      <c r="C35" s="27">
        <f t="shared" si="0"/>
        <v>3971800</v>
      </c>
      <c r="D35" s="8">
        <v>15750000</v>
      </c>
      <c r="E35" s="8">
        <v>0</v>
      </c>
      <c r="F35" s="8">
        <v>0</v>
      </c>
    </row>
    <row r="36" spans="1:6" ht="15" customHeight="1" x14ac:dyDescent="0.25">
      <c r="A36" s="7" t="s">
        <v>63</v>
      </c>
      <c r="B36" s="8">
        <v>13066860</v>
      </c>
      <c r="C36" s="27">
        <f t="shared" si="0"/>
        <v>0</v>
      </c>
      <c r="D36" s="8">
        <v>13066860</v>
      </c>
      <c r="E36" s="8">
        <v>0</v>
      </c>
      <c r="F36" s="8">
        <v>0</v>
      </c>
    </row>
    <row r="37" spans="1:6" ht="15" customHeight="1" x14ac:dyDescent="0.25">
      <c r="A37" s="7" t="s">
        <v>7</v>
      </c>
      <c r="B37" s="8">
        <v>478696200</v>
      </c>
      <c r="C37" s="27">
        <f t="shared" si="0"/>
        <v>0</v>
      </c>
      <c r="D37" s="8">
        <v>478696200</v>
      </c>
      <c r="E37" s="8">
        <v>0</v>
      </c>
      <c r="F37" s="8">
        <v>0</v>
      </c>
    </row>
    <row r="38" spans="1:6" ht="19.5" customHeight="1" x14ac:dyDescent="0.25">
      <c r="A38" s="10" t="s">
        <v>52</v>
      </c>
      <c r="B38" s="11">
        <f>SUM(B6:B37)</f>
        <v>932482000</v>
      </c>
      <c r="C38" s="11">
        <f t="shared" ref="C38:D38" si="1">SUM(C6:C37)</f>
        <v>37738100</v>
      </c>
      <c r="D38" s="11">
        <f t="shared" si="1"/>
        <v>970220100</v>
      </c>
      <c r="E38" s="11">
        <v>0</v>
      </c>
      <c r="F38" s="11">
        <v>0</v>
      </c>
    </row>
    <row r="39" spans="1:6" x14ac:dyDescent="0.25">
      <c r="E39" s="6"/>
    </row>
  </sheetData>
  <mergeCells count="2">
    <mergeCell ref="B1:F1"/>
    <mergeCell ref="A3:F3"/>
  </mergeCells>
  <pageMargins left="0.7" right="0.7" top="0.75" bottom="0.75" header="0.3" footer="0.3"/>
  <pageSetup paperSize="9" scale="77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J17"/>
  <sheetViews>
    <sheetView view="pageBreakPreview" zoomScale="115" zoomScaleNormal="100" zoomScaleSheetLayoutView="115" workbookViewId="0">
      <selection activeCell="B1" sqref="B1:J1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8" width="19.28515625" style="2" customWidth="1"/>
    <col min="9" max="9" width="18.140625" style="2" customWidth="1"/>
    <col min="10" max="10" width="17.42578125" style="2" customWidth="1"/>
    <col min="11" max="16384" width="9.140625" style="2"/>
  </cols>
  <sheetData>
    <row r="1" spans="1:10" ht="40.5" customHeight="1" x14ac:dyDescent="0.25">
      <c r="A1" s="1"/>
      <c r="B1" s="85"/>
      <c r="C1" s="85"/>
      <c r="D1" s="85"/>
      <c r="E1" s="85"/>
      <c r="F1" s="85"/>
      <c r="G1" s="85"/>
      <c r="H1" s="85"/>
      <c r="I1" s="85"/>
      <c r="J1" s="85"/>
    </row>
    <row r="2" spans="1:10" ht="82.15" customHeight="1" x14ac:dyDescent="0.25">
      <c r="A2" s="1"/>
      <c r="B2" s="1"/>
      <c r="C2" s="1"/>
      <c r="D2" s="1"/>
      <c r="E2" s="3"/>
      <c r="F2" s="3"/>
      <c r="G2" s="3"/>
      <c r="H2" s="3"/>
      <c r="I2" s="3"/>
      <c r="J2" s="44" t="s">
        <v>12</v>
      </c>
    </row>
    <row r="3" spans="1:10" ht="68.45" customHeight="1" x14ac:dyDescent="0.25">
      <c r="A3" s="86" t="s">
        <v>119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0.25" customHeight="1" x14ac:dyDescent="0.25">
      <c r="A4" s="1"/>
      <c r="B4" s="1"/>
      <c r="C4" s="1"/>
      <c r="D4" s="1"/>
      <c r="E4" s="4"/>
      <c r="F4" s="4"/>
      <c r="G4" s="4"/>
      <c r="H4" s="4"/>
      <c r="I4" s="4"/>
      <c r="J4" s="4" t="s">
        <v>0</v>
      </c>
    </row>
    <row r="5" spans="1:10" ht="48.75" customHeight="1" x14ac:dyDescent="0.25">
      <c r="A5" s="5" t="s">
        <v>1</v>
      </c>
      <c r="B5" s="5" t="s">
        <v>2</v>
      </c>
      <c r="C5" s="5" t="s">
        <v>122</v>
      </c>
      <c r="D5" s="5" t="s">
        <v>2</v>
      </c>
      <c r="E5" s="5" t="s">
        <v>3</v>
      </c>
      <c r="F5" s="5" t="s">
        <v>122</v>
      </c>
      <c r="G5" s="5" t="s">
        <v>3</v>
      </c>
      <c r="H5" s="12" t="s">
        <v>34</v>
      </c>
      <c r="I5" s="12" t="s">
        <v>122</v>
      </c>
      <c r="J5" s="12" t="s">
        <v>34</v>
      </c>
    </row>
    <row r="6" spans="1:10" ht="15" customHeight="1" x14ac:dyDescent="0.25">
      <c r="A6" s="7" t="s">
        <v>4</v>
      </c>
      <c r="B6" s="35">
        <v>0</v>
      </c>
      <c r="C6" s="35">
        <f>D6-B6</f>
        <v>0</v>
      </c>
      <c r="D6" s="35">
        <v>0</v>
      </c>
      <c r="E6" s="35">
        <v>523614.4</v>
      </c>
      <c r="F6" s="35">
        <f>G6-E6</f>
        <v>-25448.400000000023</v>
      </c>
      <c r="G6" s="35">
        <v>498166</v>
      </c>
      <c r="H6" s="36">
        <v>0</v>
      </c>
      <c r="I6" s="36">
        <f>J6-H6</f>
        <v>0</v>
      </c>
      <c r="J6" s="36">
        <v>0</v>
      </c>
    </row>
    <row r="7" spans="1:10" ht="15" customHeight="1" x14ac:dyDescent="0.25">
      <c r="A7" s="7" t="s">
        <v>70</v>
      </c>
      <c r="B7" s="35">
        <v>518532</v>
      </c>
      <c r="C7" s="35">
        <f t="shared" ref="C7:C16" si="0">D7-B7</f>
        <v>-3760</v>
      </c>
      <c r="D7" s="35">
        <v>514772</v>
      </c>
      <c r="E7" s="35">
        <v>0</v>
      </c>
      <c r="F7" s="35">
        <f t="shared" ref="F7:F16" si="1">G7-E7</f>
        <v>0</v>
      </c>
      <c r="G7" s="35">
        <v>0</v>
      </c>
      <c r="H7" s="36">
        <v>0</v>
      </c>
      <c r="I7" s="36">
        <f t="shared" ref="I7:I16" si="2">J7-H7</f>
        <v>0</v>
      </c>
      <c r="J7" s="36">
        <v>0</v>
      </c>
    </row>
    <row r="8" spans="1:10" ht="15" customHeight="1" x14ac:dyDescent="0.25">
      <c r="A8" s="7" t="s">
        <v>65</v>
      </c>
      <c r="B8" s="35">
        <v>405808</v>
      </c>
      <c r="C8" s="35">
        <f t="shared" si="0"/>
        <v>1389</v>
      </c>
      <c r="D8" s="35">
        <v>407197</v>
      </c>
      <c r="E8" s="35">
        <v>0</v>
      </c>
      <c r="F8" s="35">
        <f t="shared" si="1"/>
        <v>0</v>
      </c>
      <c r="G8" s="35">
        <v>0</v>
      </c>
      <c r="H8" s="36">
        <v>0</v>
      </c>
      <c r="I8" s="36">
        <f t="shared" si="2"/>
        <v>0</v>
      </c>
      <c r="J8" s="36">
        <v>0</v>
      </c>
    </row>
    <row r="9" spans="1:10" ht="15" customHeight="1" x14ac:dyDescent="0.25">
      <c r="A9" s="7" t="s">
        <v>96</v>
      </c>
      <c r="B9" s="35">
        <v>2773019</v>
      </c>
      <c r="C9" s="35">
        <f t="shared" si="0"/>
        <v>-79312</v>
      </c>
      <c r="D9" s="35">
        <v>2693707</v>
      </c>
      <c r="E9" s="35">
        <v>0</v>
      </c>
      <c r="F9" s="35">
        <f t="shared" si="1"/>
        <v>0</v>
      </c>
      <c r="G9" s="35">
        <v>0</v>
      </c>
      <c r="H9" s="36">
        <v>0</v>
      </c>
      <c r="I9" s="36">
        <f t="shared" si="2"/>
        <v>0</v>
      </c>
      <c r="J9" s="36">
        <v>0</v>
      </c>
    </row>
    <row r="10" spans="1:10" ht="15" customHeight="1" x14ac:dyDescent="0.25">
      <c r="A10" s="7" t="s">
        <v>98</v>
      </c>
      <c r="B10" s="35">
        <v>4058076</v>
      </c>
      <c r="C10" s="35">
        <f t="shared" si="0"/>
        <v>57210</v>
      </c>
      <c r="D10" s="35">
        <v>4115286</v>
      </c>
      <c r="E10" s="35">
        <v>0</v>
      </c>
      <c r="F10" s="35">
        <f t="shared" si="1"/>
        <v>0</v>
      </c>
      <c r="G10" s="35">
        <v>0</v>
      </c>
      <c r="H10" s="36">
        <v>0</v>
      </c>
      <c r="I10" s="36">
        <f t="shared" si="2"/>
        <v>0</v>
      </c>
      <c r="J10" s="36">
        <v>0</v>
      </c>
    </row>
    <row r="11" spans="1:10" ht="15" customHeight="1" x14ac:dyDescent="0.25">
      <c r="A11" s="7" t="s">
        <v>58</v>
      </c>
      <c r="B11" s="35">
        <v>0</v>
      </c>
      <c r="C11" s="35">
        <f t="shared" si="0"/>
        <v>0</v>
      </c>
      <c r="D11" s="35">
        <v>0</v>
      </c>
      <c r="E11" s="35">
        <v>8150171.4000000004</v>
      </c>
      <c r="F11" s="35">
        <f t="shared" si="1"/>
        <v>34675.599999999627</v>
      </c>
      <c r="G11" s="35">
        <v>8184847</v>
      </c>
      <c r="H11" s="35">
        <v>0</v>
      </c>
      <c r="I11" s="36">
        <f t="shared" si="2"/>
        <v>0</v>
      </c>
      <c r="J11" s="35">
        <v>0</v>
      </c>
    </row>
    <row r="12" spans="1:10" ht="15" customHeight="1" x14ac:dyDescent="0.25">
      <c r="A12" s="7" t="s">
        <v>60</v>
      </c>
      <c r="B12" s="35">
        <v>0</v>
      </c>
      <c r="C12" s="35">
        <f t="shared" si="0"/>
        <v>0</v>
      </c>
      <c r="D12" s="35">
        <v>0</v>
      </c>
      <c r="E12" s="35">
        <v>0</v>
      </c>
      <c r="F12" s="35">
        <f t="shared" si="1"/>
        <v>0</v>
      </c>
      <c r="G12" s="35">
        <v>0</v>
      </c>
      <c r="H12" s="35">
        <v>2393697</v>
      </c>
      <c r="I12" s="36">
        <f t="shared" si="2"/>
        <v>18802</v>
      </c>
      <c r="J12" s="35">
        <v>2412499</v>
      </c>
    </row>
    <row r="13" spans="1:10" ht="15" customHeight="1" x14ac:dyDescent="0.25">
      <c r="A13" s="7" t="s">
        <v>89</v>
      </c>
      <c r="B13" s="35">
        <v>0</v>
      </c>
      <c r="C13" s="35">
        <f t="shared" si="0"/>
        <v>0</v>
      </c>
      <c r="D13" s="35">
        <v>0</v>
      </c>
      <c r="E13" s="35">
        <v>0</v>
      </c>
      <c r="F13" s="35">
        <f t="shared" si="1"/>
        <v>0</v>
      </c>
      <c r="G13" s="35">
        <v>0</v>
      </c>
      <c r="H13" s="35">
        <v>3546218</v>
      </c>
      <c r="I13" s="36">
        <f t="shared" si="2"/>
        <v>-9768</v>
      </c>
      <c r="J13" s="35">
        <v>3536450</v>
      </c>
    </row>
    <row r="14" spans="1:10" ht="15" customHeight="1" x14ac:dyDescent="0.25">
      <c r="A14" s="7" t="s">
        <v>8</v>
      </c>
      <c r="B14" s="35">
        <v>0</v>
      </c>
      <c r="C14" s="35">
        <f t="shared" si="0"/>
        <v>0</v>
      </c>
      <c r="D14" s="35">
        <v>0</v>
      </c>
      <c r="E14" s="35">
        <v>546380.19999999995</v>
      </c>
      <c r="F14" s="35">
        <f t="shared" si="1"/>
        <v>-9227.1999999999534</v>
      </c>
      <c r="G14" s="35">
        <v>537153</v>
      </c>
      <c r="H14" s="35">
        <v>0</v>
      </c>
      <c r="I14" s="36">
        <f t="shared" si="2"/>
        <v>0</v>
      </c>
      <c r="J14" s="35">
        <v>0</v>
      </c>
    </row>
    <row r="15" spans="1:10" ht="15" customHeight="1" x14ac:dyDescent="0.25">
      <c r="A15" s="7" t="s">
        <v>104</v>
      </c>
      <c r="B15" s="35">
        <v>1735955</v>
      </c>
      <c r="C15" s="35">
        <f t="shared" si="0"/>
        <v>24473</v>
      </c>
      <c r="D15" s="35">
        <v>1760428</v>
      </c>
      <c r="E15" s="35">
        <v>0</v>
      </c>
      <c r="F15" s="35">
        <f t="shared" si="1"/>
        <v>0</v>
      </c>
      <c r="G15" s="35">
        <v>0</v>
      </c>
      <c r="H15" s="35">
        <v>0</v>
      </c>
      <c r="I15" s="36">
        <f t="shared" si="2"/>
        <v>0</v>
      </c>
      <c r="J15" s="35">
        <v>0</v>
      </c>
    </row>
    <row r="16" spans="1:10" ht="15" customHeight="1" x14ac:dyDescent="0.25">
      <c r="A16" s="7" t="s">
        <v>63</v>
      </c>
      <c r="B16" s="35">
        <v>0</v>
      </c>
      <c r="C16" s="35">
        <f t="shared" si="0"/>
        <v>0</v>
      </c>
      <c r="D16" s="35">
        <v>0</v>
      </c>
      <c r="E16" s="35">
        <v>0</v>
      </c>
      <c r="F16" s="35">
        <f t="shared" si="1"/>
        <v>0</v>
      </c>
      <c r="G16" s="35">
        <v>0</v>
      </c>
      <c r="H16" s="35">
        <v>3280251</v>
      </c>
      <c r="I16" s="36">
        <f t="shared" si="2"/>
        <v>-9034</v>
      </c>
      <c r="J16" s="35">
        <v>3271217</v>
      </c>
    </row>
    <row r="17" spans="1:10" ht="19.5" customHeight="1" x14ac:dyDescent="0.25">
      <c r="A17" s="10" t="s">
        <v>52</v>
      </c>
      <c r="B17" s="43">
        <f>SUM(B6:B16)</f>
        <v>9491390</v>
      </c>
      <c r="C17" s="43">
        <f>SUM(C6:C16)</f>
        <v>0</v>
      </c>
      <c r="D17" s="43">
        <f>SUM(D6:D16)</f>
        <v>9491390</v>
      </c>
      <c r="E17" s="43">
        <f>SUM(E6:E16)</f>
        <v>9220166</v>
      </c>
      <c r="F17" s="43">
        <f>SUM(F6:F16)</f>
        <v>-3.4924596548080444E-10</v>
      </c>
      <c r="G17" s="43">
        <f t="shared" ref="G17" si="3">SUM(G6:G16)</f>
        <v>9220166</v>
      </c>
      <c r="H17" s="43">
        <f t="shared" ref="H17" si="4">SUM(H6:H16)</f>
        <v>9220166</v>
      </c>
      <c r="I17" s="43">
        <f>SUM(I6:I16)</f>
        <v>0</v>
      </c>
      <c r="J17" s="43">
        <f t="shared" ref="J17" si="5">SUM(J6:J16)</f>
        <v>9220166</v>
      </c>
    </row>
  </sheetData>
  <mergeCells count="2">
    <mergeCell ref="B1:J1"/>
    <mergeCell ref="A3:J3"/>
  </mergeCells>
  <pageMargins left="0.7" right="0.7" top="0.75" bottom="0.75" header="0.3" footer="0.3"/>
  <pageSetup paperSize="9" scale="59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I37"/>
  <sheetViews>
    <sheetView view="pageBreakPreview" topLeftCell="A2" zoomScale="115" zoomScaleNormal="100" zoomScaleSheetLayoutView="115" workbookViewId="0">
      <selection activeCell="B1" sqref="B1:H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6.7109375" style="2" customWidth="1"/>
    <col min="4" max="4" width="19.85546875" style="2" customWidth="1"/>
    <col min="5" max="5" width="19.28515625" style="2" customWidth="1"/>
    <col min="6" max="6" width="16.7109375" style="2" customWidth="1"/>
    <col min="7" max="7" width="19.28515625" style="2" customWidth="1"/>
    <col min="8" max="8" width="17.42578125" style="2" customWidth="1"/>
    <col min="9" max="9" width="20.140625" style="2" customWidth="1"/>
    <col min="10" max="16384" width="9.140625" style="2"/>
  </cols>
  <sheetData>
    <row r="1" spans="1:9" ht="48.75" customHeight="1" x14ac:dyDescent="0.25">
      <c r="A1" s="1"/>
      <c r="B1" s="85"/>
      <c r="C1" s="85"/>
      <c r="D1" s="85"/>
      <c r="E1" s="85"/>
      <c r="F1" s="85"/>
      <c r="G1" s="85"/>
      <c r="H1" s="85"/>
      <c r="I1" s="28" t="s">
        <v>53</v>
      </c>
    </row>
    <row r="2" spans="1:9" ht="23.25" customHeight="1" x14ac:dyDescent="0.25">
      <c r="A2" s="1"/>
      <c r="B2" s="1"/>
      <c r="C2" s="1"/>
      <c r="D2" s="1"/>
      <c r="E2" s="3"/>
      <c r="F2" s="3"/>
      <c r="G2" s="3"/>
      <c r="H2" s="44" t="s">
        <v>13</v>
      </c>
    </row>
    <row r="3" spans="1:9" ht="58.15" customHeight="1" x14ac:dyDescent="0.25">
      <c r="A3" s="86" t="s">
        <v>120</v>
      </c>
      <c r="B3" s="86"/>
      <c r="C3" s="86"/>
      <c r="D3" s="86"/>
      <c r="E3" s="86"/>
      <c r="F3" s="86"/>
      <c r="G3" s="86"/>
      <c r="H3" s="86"/>
    </row>
    <row r="4" spans="1:9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9" ht="48.75" customHeight="1" x14ac:dyDescent="0.25">
      <c r="A5" s="5" t="s">
        <v>1</v>
      </c>
      <c r="B5" s="5" t="s">
        <v>2</v>
      </c>
      <c r="C5" s="12" t="s">
        <v>123</v>
      </c>
      <c r="D5" s="12" t="s">
        <v>2</v>
      </c>
      <c r="E5" s="30" t="s">
        <v>3</v>
      </c>
      <c r="F5" s="30" t="s">
        <v>123</v>
      </c>
      <c r="G5" s="30" t="s">
        <v>3</v>
      </c>
      <c r="H5" s="30" t="s">
        <v>34</v>
      </c>
    </row>
    <row r="6" spans="1:9" ht="15" customHeight="1" x14ac:dyDescent="0.25">
      <c r="A6" s="7" t="s">
        <v>4</v>
      </c>
      <c r="B6" s="19">
        <v>2237993.5</v>
      </c>
      <c r="C6" s="21">
        <f>D6-B6</f>
        <v>-22588.5</v>
      </c>
      <c r="D6" s="21">
        <v>2215405</v>
      </c>
      <c r="E6" s="47">
        <v>1685877.6</v>
      </c>
      <c r="F6" s="47">
        <f>G6-E6</f>
        <v>-13636.820000000065</v>
      </c>
      <c r="G6" s="47">
        <v>1672240.78</v>
      </c>
      <c r="H6" s="37">
        <v>22673140.940000001</v>
      </c>
    </row>
    <row r="7" spans="1:9" ht="15" customHeight="1" x14ac:dyDescent="0.25">
      <c r="A7" s="7" t="s">
        <v>5</v>
      </c>
      <c r="B7" s="19">
        <v>0</v>
      </c>
      <c r="C7" s="21">
        <f t="shared" ref="C7:C36" si="0">D7-B7</f>
        <v>0</v>
      </c>
      <c r="D7" s="21">
        <v>0</v>
      </c>
      <c r="E7" s="47">
        <v>0</v>
      </c>
      <c r="F7" s="47">
        <f t="shared" ref="F7:F36" si="1">G7-E7</f>
        <v>0</v>
      </c>
      <c r="G7" s="47">
        <v>0</v>
      </c>
      <c r="H7" s="37">
        <v>8776634.3000000007</v>
      </c>
    </row>
    <row r="8" spans="1:9" ht="15" customHeight="1" x14ac:dyDescent="0.25">
      <c r="A8" s="7" t="s">
        <v>46</v>
      </c>
      <c r="B8" s="19">
        <v>3902450</v>
      </c>
      <c r="C8" s="21">
        <f t="shared" si="0"/>
        <v>0</v>
      </c>
      <c r="D8" s="21">
        <v>3902450</v>
      </c>
      <c r="E8" s="47">
        <v>0</v>
      </c>
      <c r="F8" s="47">
        <f t="shared" si="1"/>
        <v>0</v>
      </c>
      <c r="G8" s="47">
        <v>0</v>
      </c>
      <c r="H8" s="37">
        <v>6151057.5499999998</v>
      </c>
    </row>
    <row r="9" spans="1:9" ht="15" customHeight="1" x14ac:dyDescent="0.25">
      <c r="A9" s="7" t="s">
        <v>70</v>
      </c>
      <c r="B9" s="19">
        <v>1055829</v>
      </c>
      <c r="C9" s="21">
        <f t="shared" si="0"/>
        <v>0</v>
      </c>
      <c r="D9" s="21">
        <v>1055829</v>
      </c>
      <c r="E9" s="47">
        <v>0</v>
      </c>
      <c r="F9" s="47">
        <f t="shared" si="1"/>
        <v>0</v>
      </c>
      <c r="G9" s="47">
        <v>0</v>
      </c>
      <c r="H9" s="37">
        <v>2194328.81</v>
      </c>
    </row>
    <row r="10" spans="1:9" ht="15" customHeight="1" x14ac:dyDescent="0.25">
      <c r="A10" s="7" t="s">
        <v>65</v>
      </c>
      <c r="B10" s="19">
        <v>0</v>
      </c>
      <c r="C10" s="21">
        <f t="shared" si="0"/>
        <v>0</v>
      </c>
      <c r="D10" s="21">
        <v>0</v>
      </c>
      <c r="E10" s="47">
        <v>1517869</v>
      </c>
      <c r="F10" s="47">
        <f t="shared" si="1"/>
        <v>-4713</v>
      </c>
      <c r="G10" s="47">
        <v>1513156</v>
      </c>
      <c r="H10" s="37">
        <v>2194328.81</v>
      </c>
    </row>
    <row r="11" spans="1:9" ht="15" customHeight="1" x14ac:dyDescent="0.25">
      <c r="A11" s="7" t="s">
        <v>95</v>
      </c>
      <c r="B11" s="19">
        <v>0</v>
      </c>
      <c r="C11" s="21">
        <f t="shared" si="0"/>
        <v>0</v>
      </c>
      <c r="D11" s="21">
        <v>0</v>
      </c>
      <c r="E11" s="47">
        <v>0</v>
      </c>
      <c r="F11" s="47">
        <f t="shared" si="1"/>
        <v>0</v>
      </c>
      <c r="G11" s="47">
        <v>0</v>
      </c>
      <c r="H11" s="37">
        <v>3256122.24</v>
      </c>
    </row>
    <row r="12" spans="1:9" ht="15" customHeight="1" x14ac:dyDescent="0.25">
      <c r="A12" s="7" t="s">
        <v>72</v>
      </c>
      <c r="B12" s="19">
        <v>1945764.82</v>
      </c>
      <c r="C12" s="21">
        <f t="shared" si="0"/>
        <v>1791.1799999999348</v>
      </c>
      <c r="D12" s="21">
        <v>1947556</v>
      </c>
      <c r="E12" s="47">
        <v>1819008.95</v>
      </c>
      <c r="F12" s="47">
        <f t="shared" si="1"/>
        <v>5333.75</v>
      </c>
      <c r="G12" s="47">
        <v>1824342.7</v>
      </c>
      <c r="H12" s="37">
        <v>16444540.539999999</v>
      </c>
    </row>
    <row r="13" spans="1:9" ht="15" customHeight="1" x14ac:dyDescent="0.25">
      <c r="A13" s="7" t="s">
        <v>96</v>
      </c>
      <c r="B13" s="19">
        <v>0</v>
      </c>
      <c r="C13" s="21">
        <f t="shared" si="0"/>
        <v>0</v>
      </c>
      <c r="D13" s="21">
        <v>0</v>
      </c>
      <c r="E13" s="47">
        <v>0</v>
      </c>
      <c r="F13" s="47">
        <f t="shared" si="1"/>
        <v>0</v>
      </c>
      <c r="G13" s="47">
        <v>0</v>
      </c>
      <c r="H13" s="37">
        <v>3363594.22</v>
      </c>
    </row>
    <row r="14" spans="1:9" ht="19.5" customHeight="1" x14ac:dyDescent="0.25">
      <c r="A14" s="7" t="s">
        <v>74</v>
      </c>
      <c r="B14" s="19">
        <v>0</v>
      </c>
      <c r="C14" s="21">
        <f t="shared" si="0"/>
        <v>0</v>
      </c>
      <c r="D14" s="21">
        <v>0</v>
      </c>
      <c r="E14" s="47">
        <v>0</v>
      </c>
      <c r="F14" s="47">
        <f t="shared" si="1"/>
        <v>0</v>
      </c>
      <c r="G14" s="47">
        <v>0</v>
      </c>
      <c r="H14" s="37">
        <v>1790289.09</v>
      </c>
    </row>
    <row r="15" spans="1:9" ht="15.75" x14ac:dyDescent="0.25">
      <c r="A15" s="7" t="s">
        <v>97</v>
      </c>
      <c r="B15" s="19">
        <v>0</v>
      </c>
      <c r="C15" s="21">
        <f t="shared" si="0"/>
        <v>0</v>
      </c>
      <c r="D15" s="21">
        <v>0</v>
      </c>
      <c r="E15" s="47">
        <v>0</v>
      </c>
      <c r="F15" s="47">
        <f t="shared" si="1"/>
        <v>0</v>
      </c>
      <c r="G15" s="47">
        <v>0</v>
      </c>
      <c r="H15" s="37">
        <v>3256122.24</v>
      </c>
    </row>
    <row r="16" spans="1:9" ht="15.75" x14ac:dyDescent="0.25">
      <c r="A16" s="7" t="s">
        <v>98</v>
      </c>
      <c r="B16" s="19">
        <v>0</v>
      </c>
      <c r="C16" s="21">
        <f t="shared" si="0"/>
        <v>0</v>
      </c>
      <c r="D16" s="21">
        <v>0</v>
      </c>
      <c r="E16" s="47">
        <v>3651318</v>
      </c>
      <c r="F16" s="47">
        <f t="shared" si="1"/>
        <v>27385</v>
      </c>
      <c r="G16" s="47">
        <v>3678703</v>
      </c>
      <c r="H16" s="37">
        <v>8739864.2799999993</v>
      </c>
    </row>
    <row r="17" spans="1:8" ht="15.75" x14ac:dyDescent="0.25">
      <c r="A17" s="7" t="s">
        <v>49</v>
      </c>
      <c r="B17" s="19">
        <v>0</v>
      </c>
      <c r="C17" s="21">
        <f t="shared" si="0"/>
        <v>0</v>
      </c>
      <c r="D17" s="21">
        <v>0</v>
      </c>
      <c r="E17" s="47">
        <v>221778</v>
      </c>
      <c r="F17" s="47">
        <f t="shared" si="1"/>
        <v>-689</v>
      </c>
      <c r="G17" s="47">
        <v>221089</v>
      </c>
      <c r="H17" s="37">
        <v>1809334.57</v>
      </c>
    </row>
    <row r="18" spans="1:8" ht="15.75" x14ac:dyDescent="0.25">
      <c r="A18" s="7" t="s">
        <v>6</v>
      </c>
      <c r="B18" s="19">
        <v>0</v>
      </c>
      <c r="C18" s="21">
        <f t="shared" si="0"/>
        <v>0</v>
      </c>
      <c r="D18" s="21">
        <v>0</v>
      </c>
      <c r="E18" s="47">
        <v>538843</v>
      </c>
      <c r="F18" s="47">
        <f t="shared" si="1"/>
        <v>-7387</v>
      </c>
      <c r="G18" s="47">
        <v>531456</v>
      </c>
      <c r="H18" s="37">
        <v>4388656.6900000004</v>
      </c>
    </row>
    <row r="19" spans="1:8" ht="15.75" x14ac:dyDescent="0.25">
      <c r="A19" s="7" t="s">
        <v>64</v>
      </c>
      <c r="B19" s="19">
        <v>0</v>
      </c>
      <c r="C19" s="21">
        <f t="shared" si="0"/>
        <v>0</v>
      </c>
      <c r="D19" s="21">
        <v>0</v>
      </c>
      <c r="E19" s="47">
        <v>624013</v>
      </c>
      <c r="F19" s="47">
        <f t="shared" si="1"/>
        <v>4680</v>
      </c>
      <c r="G19" s="47">
        <v>628693</v>
      </c>
      <c r="H19" s="37">
        <v>2864326.18</v>
      </c>
    </row>
    <row r="20" spans="1:8" ht="15.75" x14ac:dyDescent="0.25">
      <c r="A20" s="7" t="s">
        <v>99</v>
      </c>
      <c r="B20" s="19">
        <v>0</v>
      </c>
      <c r="C20" s="21">
        <f t="shared" si="0"/>
        <v>0</v>
      </c>
      <c r="D20" s="21">
        <v>0</v>
      </c>
      <c r="E20" s="47">
        <v>1248026</v>
      </c>
      <c r="F20" s="47">
        <f t="shared" si="1"/>
        <v>-3876</v>
      </c>
      <c r="G20" s="47">
        <v>1244150</v>
      </c>
      <c r="H20" s="37">
        <v>4296150.2</v>
      </c>
    </row>
    <row r="21" spans="1:8" ht="15.75" x14ac:dyDescent="0.25">
      <c r="A21" s="7" t="s">
        <v>57</v>
      </c>
      <c r="B21" s="19">
        <v>0</v>
      </c>
      <c r="C21" s="21">
        <f t="shared" si="0"/>
        <v>0</v>
      </c>
      <c r="D21" s="21">
        <v>0</v>
      </c>
      <c r="E21" s="47">
        <v>328872</v>
      </c>
      <c r="F21" s="47">
        <f t="shared" si="1"/>
        <v>2466</v>
      </c>
      <c r="G21" s="47">
        <v>331338</v>
      </c>
      <c r="H21" s="37">
        <v>2864326.18</v>
      </c>
    </row>
    <row r="22" spans="1:8" ht="15.75" x14ac:dyDescent="0.25">
      <c r="A22" s="7" t="s">
        <v>58</v>
      </c>
      <c r="B22" s="19">
        <v>0</v>
      </c>
      <c r="C22" s="21">
        <f t="shared" si="0"/>
        <v>0</v>
      </c>
      <c r="D22" s="21">
        <v>0</v>
      </c>
      <c r="E22" s="47">
        <v>0</v>
      </c>
      <c r="F22" s="47">
        <f t="shared" si="1"/>
        <v>0</v>
      </c>
      <c r="G22" s="47">
        <v>0</v>
      </c>
      <c r="H22" s="37">
        <v>3579898.19</v>
      </c>
    </row>
    <row r="23" spans="1:8" ht="15.75" x14ac:dyDescent="0.25">
      <c r="A23" s="7" t="s">
        <v>59</v>
      </c>
      <c r="B23" s="19">
        <v>0</v>
      </c>
      <c r="C23" s="21">
        <f t="shared" si="0"/>
        <v>0</v>
      </c>
      <c r="D23" s="21">
        <v>0</v>
      </c>
      <c r="E23" s="47">
        <v>0</v>
      </c>
      <c r="F23" s="47">
        <f t="shared" si="1"/>
        <v>0</v>
      </c>
      <c r="G23" s="47">
        <v>0</v>
      </c>
      <c r="H23" s="37">
        <v>3617989.15</v>
      </c>
    </row>
    <row r="24" spans="1:8" ht="15.75" x14ac:dyDescent="0.25">
      <c r="A24" s="7" t="s">
        <v>100</v>
      </c>
      <c r="B24" s="19">
        <v>0</v>
      </c>
      <c r="C24" s="21">
        <f t="shared" si="0"/>
        <v>0</v>
      </c>
      <c r="D24" s="21">
        <v>0</v>
      </c>
      <c r="E24" s="47">
        <v>0</v>
      </c>
      <c r="F24" s="47">
        <f t="shared" si="1"/>
        <v>0</v>
      </c>
      <c r="G24" s="47">
        <v>0</v>
      </c>
      <c r="H24" s="37">
        <v>3256122.24</v>
      </c>
    </row>
    <row r="25" spans="1:8" ht="15.75" x14ac:dyDescent="0.25">
      <c r="A25" s="7" t="s">
        <v>101</v>
      </c>
      <c r="B25" s="19">
        <v>0</v>
      </c>
      <c r="C25" s="21">
        <f t="shared" si="0"/>
        <v>0</v>
      </c>
      <c r="D25" s="21">
        <v>0</v>
      </c>
      <c r="E25" s="47">
        <v>0</v>
      </c>
      <c r="F25" s="47">
        <f t="shared" si="1"/>
        <v>0</v>
      </c>
      <c r="G25" s="47">
        <v>0</v>
      </c>
      <c r="H25" s="37">
        <v>2148075.1</v>
      </c>
    </row>
    <row r="26" spans="1:8" ht="15.75" x14ac:dyDescent="0.25">
      <c r="A26" s="7" t="s">
        <v>102</v>
      </c>
      <c r="B26" s="19">
        <v>0</v>
      </c>
      <c r="C26" s="21">
        <f t="shared" si="0"/>
        <v>0</v>
      </c>
      <c r="D26" s="21">
        <v>0</v>
      </c>
      <c r="E26" s="47">
        <v>0</v>
      </c>
      <c r="F26" s="47">
        <f t="shared" si="1"/>
        <v>0</v>
      </c>
      <c r="G26" s="47">
        <v>0</v>
      </c>
      <c r="H26" s="37">
        <v>2148075.1</v>
      </c>
    </row>
    <row r="27" spans="1:8" ht="15.75" x14ac:dyDescent="0.25">
      <c r="A27" s="7" t="s">
        <v>60</v>
      </c>
      <c r="B27" s="19">
        <v>0</v>
      </c>
      <c r="C27" s="21">
        <f t="shared" si="0"/>
        <v>0</v>
      </c>
      <c r="D27" s="21">
        <v>0</v>
      </c>
      <c r="E27" s="47">
        <v>0</v>
      </c>
      <c r="F27" s="47">
        <f t="shared" si="1"/>
        <v>0</v>
      </c>
      <c r="G27" s="47">
        <v>0</v>
      </c>
      <c r="H27" s="37">
        <v>3579898.19</v>
      </c>
    </row>
    <row r="28" spans="1:8" ht="15.75" x14ac:dyDescent="0.25">
      <c r="A28" s="7" t="s">
        <v>89</v>
      </c>
      <c r="B28" s="19">
        <v>0</v>
      </c>
      <c r="C28" s="21">
        <f t="shared" si="0"/>
        <v>0</v>
      </c>
      <c r="D28" s="21">
        <v>0</v>
      </c>
      <c r="E28" s="47">
        <v>1151894</v>
      </c>
      <c r="F28" s="47">
        <f t="shared" si="1"/>
        <v>-3577</v>
      </c>
      <c r="G28" s="47">
        <v>1148317</v>
      </c>
      <c r="H28" s="37">
        <v>3617989.15</v>
      </c>
    </row>
    <row r="29" spans="1:8" ht="15.75" x14ac:dyDescent="0.25">
      <c r="A29" s="7" t="s">
        <v>61</v>
      </c>
      <c r="B29" s="19">
        <v>464858.7</v>
      </c>
      <c r="C29" s="21">
        <f t="shared" si="0"/>
        <v>20880.299999999988</v>
      </c>
      <c r="D29" s="21">
        <v>485739</v>
      </c>
      <c r="E29" s="47">
        <v>176602.81</v>
      </c>
      <c r="F29" s="47">
        <f t="shared" si="1"/>
        <v>8303.070000000007</v>
      </c>
      <c r="G29" s="47">
        <v>184905.88</v>
      </c>
      <c r="H29" s="37">
        <v>3937684.2</v>
      </c>
    </row>
    <row r="30" spans="1:8" ht="15.75" x14ac:dyDescent="0.25">
      <c r="A30" s="7" t="s">
        <v>103</v>
      </c>
      <c r="B30" s="19">
        <v>0</v>
      </c>
      <c r="C30" s="21">
        <f t="shared" si="0"/>
        <v>0</v>
      </c>
      <c r="D30" s="21">
        <v>0</v>
      </c>
      <c r="E30" s="47">
        <v>0</v>
      </c>
      <c r="F30" s="47">
        <f t="shared" si="1"/>
        <v>0</v>
      </c>
      <c r="G30" s="47">
        <v>0</v>
      </c>
      <c r="H30" s="37">
        <v>1790289.09</v>
      </c>
    </row>
    <row r="31" spans="1:8" ht="15.75" x14ac:dyDescent="0.25">
      <c r="A31" s="7" t="s">
        <v>39</v>
      </c>
      <c r="B31" s="19">
        <v>0</v>
      </c>
      <c r="C31" s="21">
        <f t="shared" si="0"/>
        <v>0</v>
      </c>
      <c r="D31" s="21">
        <v>0</v>
      </c>
      <c r="E31" s="47">
        <v>0</v>
      </c>
      <c r="F31" s="47">
        <f t="shared" si="1"/>
        <v>0</v>
      </c>
      <c r="G31" s="47">
        <v>0</v>
      </c>
      <c r="H31" s="37">
        <v>2925544.46</v>
      </c>
    </row>
    <row r="32" spans="1:8" ht="15.75" x14ac:dyDescent="0.25">
      <c r="A32" s="7" t="s">
        <v>8</v>
      </c>
      <c r="B32" s="19">
        <v>0</v>
      </c>
      <c r="C32" s="21">
        <f t="shared" si="0"/>
        <v>0</v>
      </c>
      <c r="D32" s="21">
        <v>0</v>
      </c>
      <c r="E32" s="47">
        <v>0</v>
      </c>
      <c r="F32" s="47">
        <f t="shared" si="1"/>
        <v>0</v>
      </c>
      <c r="G32" s="47">
        <v>0</v>
      </c>
      <c r="H32" s="37">
        <v>5766744.25</v>
      </c>
    </row>
    <row r="33" spans="1:8" ht="15.75" x14ac:dyDescent="0.25">
      <c r="A33" s="7" t="s">
        <v>104</v>
      </c>
      <c r="B33" s="19">
        <v>0</v>
      </c>
      <c r="C33" s="21">
        <f t="shared" si="0"/>
        <v>0</v>
      </c>
      <c r="D33" s="21">
        <v>0</v>
      </c>
      <c r="E33" s="47">
        <v>0</v>
      </c>
      <c r="F33" s="47">
        <f t="shared" si="1"/>
        <v>0</v>
      </c>
      <c r="G33" s="47">
        <v>0</v>
      </c>
      <c r="H33" s="37">
        <v>2864326.18</v>
      </c>
    </row>
    <row r="34" spans="1:8" ht="15.75" x14ac:dyDescent="0.25">
      <c r="A34" s="7" t="s">
        <v>105</v>
      </c>
      <c r="B34" s="19">
        <v>0</v>
      </c>
      <c r="C34" s="21">
        <f t="shared" si="0"/>
        <v>0</v>
      </c>
      <c r="D34" s="21">
        <v>0</v>
      </c>
      <c r="E34" s="47">
        <v>0</v>
      </c>
      <c r="F34" s="47">
        <f t="shared" si="1"/>
        <v>0</v>
      </c>
      <c r="G34" s="47">
        <v>0</v>
      </c>
      <c r="H34" s="37">
        <v>2894255.32</v>
      </c>
    </row>
    <row r="35" spans="1:8" ht="15.75" x14ac:dyDescent="0.25">
      <c r="A35" s="7" t="s">
        <v>62</v>
      </c>
      <c r="B35" s="19">
        <v>0</v>
      </c>
      <c r="C35" s="21">
        <f t="shared" si="0"/>
        <v>0</v>
      </c>
      <c r="D35" s="21">
        <v>0</v>
      </c>
      <c r="E35" s="47">
        <v>0</v>
      </c>
      <c r="F35" s="47">
        <f t="shared" si="1"/>
        <v>0</v>
      </c>
      <c r="G35" s="47">
        <v>0</v>
      </c>
      <c r="H35" s="37">
        <v>4296150.2</v>
      </c>
    </row>
    <row r="36" spans="1:8" ht="15.75" x14ac:dyDescent="0.25">
      <c r="A36" s="13" t="s">
        <v>63</v>
      </c>
      <c r="B36" s="22">
        <v>8868288</v>
      </c>
      <c r="C36" s="21">
        <f t="shared" si="0"/>
        <v>0</v>
      </c>
      <c r="D36" s="18">
        <v>8868288</v>
      </c>
      <c r="E36" s="47">
        <v>4601672</v>
      </c>
      <c r="F36" s="47">
        <f t="shared" si="1"/>
        <v>-14289</v>
      </c>
      <c r="G36" s="47">
        <v>4587383</v>
      </c>
      <c r="H36" s="37">
        <v>4341042.99</v>
      </c>
    </row>
    <row r="37" spans="1:8" ht="15.75" x14ac:dyDescent="0.25">
      <c r="A37" s="10" t="s">
        <v>52</v>
      </c>
      <c r="B37" s="14">
        <f>SUM(B6:B36)</f>
        <v>18475184.02</v>
      </c>
      <c r="C37" s="14">
        <f t="shared" ref="C37:H37" si="2">SUM(C6:C36)</f>
        <v>82.979999999923166</v>
      </c>
      <c r="D37" s="46">
        <f t="shared" si="2"/>
        <v>18475267</v>
      </c>
      <c r="E37" s="32">
        <f t="shared" si="2"/>
        <v>17565774.359999999</v>
      </c>
      <c r="F37" s="32">
        <f t="shared" si="2"/>
        <v>-5.8207660913467407E-11</v>
      </c>
      <c r="G37" s="32">
        <f t="shared" si="2"/>
        <v>17565774.359999999</v>
      </c>
      <c r="H37" s="32">
        <f t="shared" si="2"/>
        <v>145826900.65000001</v>
      </c>
    </row>
  </sheetData>
  <mergeCells count="2">
    <mergeCell ref="B1:H1"/>
    <mergeCell ref="A3:H3"/>
  </mergeCells>
  <pageMargins left="0.7" right="0.7" top="0.75" bottom="0.75" header="0.3" footer="0.3"/>
  <pageSetup paperSize="9" scale="71" orientation="landscape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H39"/>
  <sheetViews>
    <sheetView view="pageBreakPreview" zoomScaleNormal="100" zoomScaleSheetLayoutView="100" workbookViewId="0">
      <selection activeCell="B1" sqref="B1:H1"/>
    </sheetView>
  </sheetViews>
  <sheetFormatPr defaultColWidth="9.140625" defaultRowHeight="15" x14ac:dyDescent="0.25"/>
  <cols>
    <col min="1" max="1" width="79.85546875" style="2" customWidth="1"/>
    <col min="2" max="4" width="14.140625" style="2" customWidth="1"/>
    <col min="5" max="7" width="15.5703125" style="2" customWidth="1"/>
    <col min="8" max="8" width="14.28515625" style="2" customWidth="1"/>
    <col min="9" max="16384" width="9.140625" style="2"/>
  </cols>
  <sheetData>
    <row r="1" spans="1:8" ht="49.5" customHeight="1" x14ac:dyDescent="0.25">
      <c r="A1" s="1"/>
      <c r="B1" s="85"/>
      <c r="C1" s="85"/>
      <c r="D1" s="85"/>
      <c r="E1" s="85"/>
      <c r="F1" s="85"/>
      <c r="G1" s="85"/>
      <c r="H1" s="85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44" t="s">
        <v>14</v>
      </c>
    </row>
    <row r="3" spans="1:8" ht="68.25" customHeight="1" x14ac:dyDescent="0.25">
      <c r="A3" s="86" t="s">
        <v>118</v>
      </c>
      <c r="B3" s="86"/>
      <c r="C3" s="86"/>
      <c r="D3" s="86"/>
      <c r="E3" s="86"/>
      <c r="F3" s="86"/>
      <c r="G3" s="86"/>
      <c r="H3" s="86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95" customHeight="1" x14ac:dyDescent="0.25">
      <c r="A5" s="16" t="s">
        <v>1</v>
      </c>
      <c r="B5" s="16" t="s">
        <v>2</v>
      </c>
      <c r="C5" s="48" t="s">
        <v>124</v>
      </c>
      <c r="D5" s="48" t="s">
        <v>2</v>
      </c>
      <c r="E5" s="16" t="s">
        <v>3</v>
      </c>
      <c r="F5" s="48" t="s">
        <v>124</v>
      </c>
      <c r="G5" s="48" t="s">
        <v>3</v>
      </c>
      <c r="H5" s="30" t="s">
        <v>34</v>
      </c>
    </row>
    <row r="6" spans="1:8" ht="15" customHeight="1" x14ac:dyDescent="0.25">
      <c r="A6" s="15" t="s">
        <v>5</v>
      </c>
      <c r="B6" s="26">
        <v>0</v>
      </c>
      <c r="C6" s="53">
        <f>D6-B6</f>
        <v>0</v>
      </c>
      <c r="D6" s="49">
        <v>0</v>
      </c>
      <c r="E6" s="23">
        <v>8212890.8600000003</v>
      </c>
      <c r="F6" s="53">
        <f>G6-E6</f>
        <v>-69021.879999999888</v>
      </c>
      <c r="G6" s="53">
        <v>8143868.9800000004</v>
      </c>
      <c r="H6" s="38">
        <v>0</v>
      </c>
    </row>
    <row r="7" spans="1:8" ht="15" customHeight="1" x14ac:dyDescent="0.25">
      <c r="A7" s="7" t="s">
        <v>46</v>
      </c>
      <c r="B7" s="26">
        <v>0</v>
      </c>
      <c r="C7" s="53">
        <f t="shared" ref="C7:C38" si="0">D7-B7</f>
        <v>0</v>
      </c>
      <c r="D7" s="49">
        <v>0</v>
      </c>
      <c r="E7" s="23">
        <v>155810.16</v>
      </c>
      <c r="F7" s="53">
        <f t="shared" ref="F7:F38" si="1">G7-E7</f>
        <v>351.45999999999185</v>
      </c>
      <c r="G7" s="53">
        <v>156161.62</v>
      </c>
      <c r="H7" s="38">
        <v>0</v>
      </c>
    </row>
    <row r="8" spans="1:8" ht="15.75" x14ac:dyDescent="0.25">
      <c r="A8" s="7" t="s">
        <v>74</v>
      </c>
      <c r="B8" s="26">
        <v>0</v>
      </c>
      <c r="C8" s="53">
        <f t="shared" si="0"/>
        <v>0</v>
      </c>
      <c r="D8" s="49">
        <v>0</v>
      </c>
      <c r="E8" s="23">
        <v>375222.15</v>
      </c>
      <c r="F8" s="53">
        <f t="shared" si="1"/>
        <v>4848.4799999999814</v>
      </c>
      <c r="G8" s="53">
        <v>380070.63</v>
      </c>
      <c r="H8" s="38">
        <v>0</v>
      </c>
    </row>
    <row r="9" spans="1:8" ht="15.75" x14ac:dyDescent="0.25">
      <c r="A9" s="57" t="s">
        <v>35</v>
      </c>
      <c r="B9" s="25">
        <v>494105.89</v>
      </c>
      <c r="C9" s="53">
        <f t="shared" si="0"/>
        <v>279303.86</v>
      </c>
      <c r="D9" s="50">
        <v>773409.75</v>
      </c>
      <c r="E9" s="26">
        <v>0</v>
      </c>
      <c r="F9" s="53">
        <f t="shared" si="1"/>
        <v>0</v>
      </c>
      <c r="G9" s="49">
        <v>0</v>
      </c>
      <c r="H9" s="38">
        <v>0</v>
      </c>
    </row>
    <row r="10" spans="1:8" ht="15.75" x14ac:dyDescent="0.25">
      <c r="A10" s="58" t="s">
        <v>136</v>
      </c>
      <c r="B10" s="25">
        <v>640228.51</v>
      </c>
      <c r="C10" s="53">
        <f t="shared" si="0"/>
        <v>-249933.02000000002</v>
      </c>
      <c r="D10" s="50">
        <v>390295.49</v>
      </c>
      <c r="E10" s="26">
        <v>0</v>
      </c>
      <c r="F10" s="53">
        <f t="shared" si="1"/>
        <v>0</v>
      </c>
      <c r="G10" s="49">
        <v>0</v>
      </c>
      <c r="H10" s="38">
        <v>0</v>
      </c>
    </row>
    <row r="11" spans="1:8" ht="15.75" x14ac:dyDescent="0.25">
      <c r="A11" s="59" t="s">
        <v>106</v>
      </c>
      <c r="B11" s="25">
        <v>0</v>
      </c>
      <c r="C11" s="53">
        <f t="shared" si="0"/>
        <v>0</v>
      </c>
      <c r="D11" s="37">
        <v>0</v>
      </c>
      <c r="E11" s="25">
        <v>475708.95</v>
      </c>
      <c r="F11" s="53">
        <f t="shared" si="1"/>
        <v>6146.8300000000163</v>
      </c>
      <c r="G11" s="37">
        <v>481855.78</v>
      </c>
      <c r="H11" s="38">
        <v>0</v>
      </c>
    </row>
    <row r="12" spans="1:8" ht="15.75" x14ac:dyDescent="0.25">
      <c r="A12" s="57" t="s">
        <v>76</v>
      </c>
      <c r="B12" s="25">
        <v>117519.94</v>
      </c>
      <c r="C12" s="53">
        <f t="shared" si="0"/>
        <v>3042.8999999999942</v>
      </c>
      <c r="D12" s="51">
        <v>120562.84</v>
      </c>
      <c r="E12" s="20">
        <v>106383.48</v>
      </c>
      <c r="F12" s="53">
        <f t="shared" si="1"/>
        <v>1374.5400000000081</v>
      </c>
      <c r="G12" s="54">
        <v>107758.02</v>
      </c>
      <c r="H12" s="38">
        <v>0</v>
      </c>
    </row>
    <row r="13" spans="1:8" ht="15.75" x14ac:dyDescent="0.25">
      <c r="A13" s="57" t="s">
        <v>77</v>
      </c>
      <c r="B13" s="25">
        <v>335771.27</v>
      </c>
      <c r="C13" s="53">
        <f t="shared" si="0"/>
        <v>8693.9799999999814</v>
      </c>
      <c r="D13" s="50">
        <v>344465.25</v>
      </c>
      <c r="E13" s="26">
        <v>0</v>
      </c>
      <c r="F13" s="53">
        <f t="shared" si="1"/>
        <v>0</v>
      </c>
      <c r="G13" s="49">
        <v>0</v>
      </c>
      <c r="H13" s="38">
        <v>0</v>
      </c>
    </row>
    <row r="14" spans="1:8" ht="15.75" x14ac:dyDescent="0.25">
      <c r="A14" s="57" t="s">
        <v>78</v>
      </c>
      <c r="B14" s="25">
        <v>1007313.81</v>
      </c>
      <c r="C14" s="53">
        <f t="shared" si="0"/>
        <v>26081.949999999953</v>
      </c>
      <c r="D14" s="51">
        <v>1033395.76</v>
      </c>
      <c r="E14" s="20">
        <v>334348.09000000003</v>
      </c>
      <c r="F14" s="53">
        <f t="shared" si="1"/>
        <v>4319.9699999999721</v>
      </c>
      <c r="G14" s="54">
        <v>338668.06</v>
      </c>
      <c r="H14" s="38">
        <v>0</v>
      </c>
    </row>
    <row r="15" spans="1:8" ht="15.75" x14ac:dyDescent="0.25">
      <c r="A15" s="57" t="s">
        <v>80</v>
      </c>
      <c r="B15" s="25">
        <v>369348.4</v>
      </c>
      <c r="C15" s="53">
        <f t="shared" si="0"/>
        <v>9563.3800000000047</v>
      </c>
      <c r="D15" s="50">
        <v>378911.78</v>
      </c>
      <c r="E15" s="26">
        <v>0</v>
      </c>
      <c r="F15" s="53">
        <f t="shared" si="1"/>
        <v>0</v>
      </c>
      <c r="G15" s="49">
        <v>0</v>
      </c>
      <c r="H15" s="38">
        <v>0</v>
      </c>
    </row>
    <row r="16" spans="1:8" ht="15.75" x14ac:dyDescent="0.25">
      <c r="A16" s="57" t="s">
        <v>36</v>
      </c>
      <c r="B16" s="25">
        <v>563103.53</v>
      </c>
      <c r="C16" s="53">
        <f t="shared" si="0"/>
        <v>14580.199999999953</v>
      </c>
      <c r="D16" s="51">
        <v>577683.73</v>
      </c>
      <c r="E16" s="20">
        <v>1289282.72</v>
      </c>
      <c r="F16" s="53">
        <f t="shared" si="1"/>
        <v>16658.580000000075</v>
      </c>
      <c r="G16" s="54">
        <v>1305941.3</v>
      </c>
      <c r="H16" s="38">
        <v>0</v>
      </c>
    </row>
    <row r="17" spans="1:8" ht="15.75" x14ac:dyDescent="0.25">
      <c r="A17" s="57" t="s">
        <v>37</v>
      </c>
      <c r="B17" s="25">
        <v>281751.55</v>
      </c>
      <c r="C17" s="53">
        <f t="shared" si="0"/>
        <v>7295.2700000000186</v>
      </c>
      <c r="D17" s="51">
        <v>289046.82</v>
      </c>
      <c r="E17" s="20">
        <v>227964.61</v>
      </c>
      <c r="F17" s="53">
        <f t="shared" si="1"/>
        <v>2945.4300000000221</v>
      </c>
      <c r="G17" s="54">
        <v>230910.04</v>
      </c>
      <c r="H17" s="38">
        <v>0</v>
      </c>
    </row>
    <row r="18" spans="1:8" ht="15.75" x14ac:dyDescent="0.25">
      <c r="A18" s="57" t="s">
        <v>6</v>
      </c>
      <c r="B18" s="25">
        <v>1133228.04</v>
      </c>
      <c r="C18" s="53">
        <f t="shared" si="0"/>
        <v>4867.0200000000186</v>
      </c>
      <c r="D18" s="51">
        <v>1138095.06</v>
      </c>
      <c r="E18" s="20">
        <v>2582360.2999999998</v>
      </c>
      <c r="F18" s="53">
        <f t="shared" si="1"/>
        <v>-21702.429999999702</v>
      </c>
      <c r="G18" s="54">
        <v>2560657.87</v>
      </c>
      <c r="H18" s="38">
        <v>0</v>
      </c>
    </row>
    <row r="19" spans="1:8" ht="15.75" x14ac:dyDescent="0.25">
      <c r="A19" s="60" t="s">
        <v>107</v>
      </c>
      <c r="B19" s="26">
        <v>0</v>
      </c>
      <c r="C19" s="53">
        <f t="shared" si="0"/>
        <v>0</v>
      </c>
      <c r="D19" s="52">
        <v>0</v>
      </c>
      <c r="E19" s="20">
        <v>75988.2</v>
      </c>
      <c r="F19" s="53">
        <f t="shared" si="1"/>
        <v>981.80999999999767</v>
      </c>
      <c r="G19" s="54">
        <v>76970.009999999995</v>
      </c>
      <c r="H19" s="38">
        <v>0</v>
      </c>
    </row>
    <row r="20" spans="1:8" ht="15.75" x14ac:dyDescent="0.25">
      <c r="A20" s="58" t="s">
        <v>82</v>
      </c>
      <c r="B20" s="25">
        <v>1305730.53</v>
      </c>
      <c r="C20" s="53">
        <f t="shared" si="0"/>
        <v>33808.719999999972</v>
      </c>
      <c r="D20" s="37">
        <v>1339539.25</v>
      </c>
      <c r="E20" s="24">
        <v>0</v>
      </c>
      <c r="F20" s="53">
        <f t="shared" si="1"/>
        <v>0</v>
      </c>
      <c r="G20" s="38">
        <v>0</v>
      </c>
      <c r="H20" s="38">
        <v>0</v>
      </c>
    </row>
    <row r="21" spans="1:8" ht="15" customHeight="1" x14ac:dyDescent="0.25">
      <c r="A21" s="61" t="s">
        <v>125</v>
      </c>
      <c r="B21" s="50">
        <v>0</v>
      </c>
      <c r="C21" s="53">
        <f>D21-B21</f>
        <v>996370.16</v>
      </c>
      <c r="D21" s="56">
        <v>996370.16</v>
      </c>
      <c r="E21" s="54">
        <v>0</v>
      </c>
      <c r="F21" s="53">
        <f t="shared" si="1"/>
        <v>0</v>
      </c>
      <c r="G21" s="54">
        <v>0</v>
      </c>
      <c r="H21" s="38">
        <v>0</v>
      </c>
    </row>
    <row r="22" spans="1:8" ht="15.75" x14ac:dyDescent="0.25">
      <c r="A22" s="17" t="s">
        <v>108</v>
      </c>
      <c r="B22" s="25">
        <v>2385654.87</v>
      </c>
      <c r="C22" s="53">
        <f t="shared" si="0"/>
        <v>-1277768.5</v>
      </c>
      <c r="D22" s="51">
        <v>1107886.3700000001</v>
      </c>
      <c r="E22" s="20">
        <v>1671740.47</v>
      </c>
      <c r="F22" s="53">
        <f t="shared" si="1"/>
        <v>21599.820000000065</v>
      </c>
      <c r="G22" s="54">
        <v>1693340.29</v>
      </c>
      <c r="H22" s="38">
        <v>0</v>
      </c>
    </row>
    <row r="23" spans="1:8" ht="15.75" x14ac:dyDescent="0.25">
      <c r="A23" s="7" t="s">
        <v>38</v>
      </c>
      <c r="B23" s="26">
        <v>0</v>
      </c>
      <c r="C23" s="53">
        <f t="shared" si="0"/>
        <v>0</v>
      </c>
      <c r="D23" s="52">
        <v>0</v>
      </c>
      <c r="E23" s="20">
        <v>1653503.3</v>
      </c>
      <c r="F23" s="53">
        <f t="shared" si="1"/>
        <v>21364.189999999944</v>
      </c>
      <c r="G23" s="54">
        <v>1674867.49</v>
      </c>
      <c r="H23" s="38">
        <v>0</v>
      </c>
    </row>
    <row r="24" spans="1:8" ht="15.75" x14ac:dyDescent="0.25">
      <c r="A24" s="7" t="s">
        <v>57</v>
      </c>
      <c r="B24" s="26">
        <v>0</v>
      </c>
      <c r="C24" s="53">
        <f t="shared" si="0"/>
        <v>3721873.77</v>
      </c>
      <c r="D24" s="53">
        <v>3721873.77</v>
      </c>
      <c r="E24" s="20">
        <v>1139823.05</v>
      </c>
      <c r="F24" s="53">
        <f t="shared" si="1"/>
        <v>14727.149999999907</v>
      </c>
      <c r="G24" s="54">
        <v>1154550.2</v>
      </c>
      <c r="H24" s="38">
        <v>0</v>
      </c>
    </row>
    <row r="25" spans="1:8" ht="15.75" x14ac:dyDescent="0.25">
      <c r="A25" s="17" t="s">
        <v>83</v>
      </c>
      <c r="B25" s="25">
        <v>1678856.35</v>
      </c>
      <c r="C25" s="53">
        <f t="shared" si="0"/>
        <v>-1678856.35</v>
      </c>
      <c r="D25" s="50">
        <v>0</v>
      </c>
      <c r="E25" s="26">
        <v>0</v>
      </c>
      <c r="F25" s="53">
        <f t="shared" si="1"/>
        <v>0</v>
      </c>
      <c r="G25" s="49">
        <v>0</v>
      </c>
      <c r="H25" s="38">
        <v>0</v>
      </c>
    </row>
    <row r="26" spans="1:8" ht="15.75" x14ac:dyDescent="0.25">
      <c r="A26" s="17" t="s">
        <v>109</v>
      </c>
      <c r="B26" s="25">
        <v>251828.45</v>
      </c>
      <c r="C26" s="53">
        <f t="shared" si="0"/>
        <v>-251828.45</v>
      </c>
      <c r="D26" s="50">
        <v>0</v>
      </c>
      <c r="E26" s="26">
        <v>0</v>
      </c>
      <c r="F26" s="53">
        <f t="shared" si="1"/>
        <v>0</v>
      </c>
      <c r="G26" s="49">
        <v>0</v>
      </c>
      <c r="H26" s="38">
        <v>0</v>
      </c>
    </row>
    <row r="27" spans="1:8" ht="15.75" x14ac:dyDescent="0.25">
      <c r="A27" s="17" t="s">
        <v>110</v>
      </c>
      <c r="B27" s="25">
        <v>488475.76</v>
      </c>
      <c r="C27" s="53">
        <f t="shared" si="0"/>
        <v>-488475.76</v>
      </c>
      <c r="D27" s="50">
        <v>0</v>
      </c>
      <c r="E27" s="26">
        <v>0</v>
      </c>
      <c r="F27" s="53">
        <f t="shared" si="1"/>
        <v>0</v>
      </c>
      <c r="G27" s="49">
        <v>0</v>
      </c>
      <c r="H27" s="38">
        <v>0</v>
      </c>
    </row>
    <row r="28" spans="1:8" ht="15.75" x14ac:dyDescent="0.25">
      <c r="A28" s="17" t="s">
        <v>111</v>
      </c>
      <c r="B28" s="25">
        <v>956948.12</v>
      </c>
      <c r="C28" s="53">
        <f t="shared" si="0"/>
        <v>-956948.12</v>
      </c>
      <c r="D28" s="50">
        <v>0</v>
      </c>
      <c r="E28" s="26">
        <v>0</v>
      </c>
      <c r="F28" s="53">
        <f t="shared" si="1"/>
        <v>0</v>
      </c>
      <c r="G28" s="49">
        <v>0</v>
      </c>
      <c r="H28" s="38">
        <v>0</v>
      </c>
    </row>
    <row r="29" spans="1:8" ht="15.75" x14ac:dyDescent="0.25">
      <c r="A29" s="17" t="s">
        <v>112</v>
      </c>
      <c r="B29" s="25">
        <v>251828.45</v>
      </c>
      <c r="C29" s="53">
        <f t="shared" si="0"/>
        <v>-251828.45</v>
      </c>
      <c r="D29" s="50">
        <v>0</v>
      </c>
      <c r="E29" s="26">
        <v>0</v>
      </c>
      <c r="F29" s="53">
        <f t="shared" si="1"/>
        <v>0</v>
      </c>
      <c r="G29" s="49">
        <v>0</v>
      </c>
      <c r="H29" s="26">
        <v>0</v>
      </c>
    </row>
    <row r="30" spans="1:8" ht="15.75" x14ac:dyDescent="0.25">
      <c r="A30" s="7" t="s">
        <v>113</v>
      </c>
      <c r="B30" s="26">
        <v>0</v>
      </c>
      <c r="C30" s="53">
        <f t="shared" si="0"/>
        <v>0</v>
      </c>
      <c r="D30" s="52">
        <v>0</v>
      </c>
      <c r="E30" s="20">
        <v>37994.1</v>
      </c>
      <c r="F30" s="53">
        <f t="shared" si="1"/>
        <v>490.91000000000349</v>
      </c>
      <c r="G30" s="55">
        <v>38485.01</v>
      </c>
      <c r="H30" s="26">
        <v>0</v>
      </c>
    </row>
    <row r="31" spans="1:8" ht="15.75" x14ac:dyDescent="0.25">
      <c r="A31" s="7" t="s">
        <v>102</v>
      </c>
      <c r="B31" s="26">
        <v>0</v>
      </c>
      <c r="C31" s="53">
        <f t="shared" si="0"/>
        <v>0</v>
      </c>
      <c r="D31" s="52">
        <v>0</v>
      </c>
      <c r="E31" s="20">
        <v>759882.03</v>
      </c>
      <c r="F31" s="53">
        <f t="shared" si="1"/>
        <v>9818.0999999999767</v>
      </c>
      <c r="G31" s="55">
        <v>769700.13</v>
      </c>
      <c r="H31" s="26">
        <v>0</v>
      </c>
    </row>
    <row r="32" spans="1:8" ht="15.75" x14ac:dyDescent="0.25">
      <c r="A32" s="7" t="s">
        <v>39</v>
      </c>
      <c r="B32" s="26">
        <v>0</v>
      </c>
      <c r="C32" s="53">
        <f t="shared" si="0"/>
        <v>0</v>
      </c>
      <c r="D32" s="52">
        <v>0</v>
      </c>
      <c r="E32" s="20">
        <v>919457.26</v>
      </c>
      <c r="F32" s="53">
        <f t="shared" si="1"/>
        <v>-7727.1999999999534</v>
      </c>
      <c r="G32" s="55">
        <v>911730.06</v>
      </c>
      <c r="H32" s="26">
        <v>0</v>
      </c>
    </row>
    <row r="33" spans="1:8" ht="15.75" x14ac:dyDescent="0.25">
      <c r="A33" s="15" t="s">
        <v>40</v>
      </c>
      <c r="B33" s="26">
        <v>0</v>
      </c>
      <c r="C33" s="53">
        <f t="shared" si="0"/>
        <v>0</v>
      </c>
      <c r="D33" s="52">
        <v>0</v>
      </c>
      <c r="E33" s="20">
        <v>645899.73</v>
      </c>
      <c r="F33" s="53">
        <f t="shared" si="1"/>
        <v>8345.3800000000047</v>
      </c>
      <c r="G33" s="55">
        <v>654245.11</v>
      </c>
      <c r="H33" s="26">
        <v>0</v>
      </c>
    </row>
    <row r="34" spans="1:8" ht="15.75" x14ac:dyDescent="0.25">
      <c r="A34" s="42" t="s">
        <v>8</v>
      </c>
      <c r="B34" s="26">
        <v>0</v>
      </c>
      <c r="C34" s="53">
        <f t="shared" si="0"/>
        <v>0</v>
      </c>
      <c r="D34" s="52">
        <v>0</v>
      </c>
      <c r="E34" s="20">
        <v>1063834.8400000001</v>
      </c>
      <c r="F34" s="53">
        <f t="shared" si="1"/>
        <v>-20283.500000000116</v>
      </c>
      <c r="G34" s="55">
        <v>1043551.34</v>
      </c>
      <c r="H34" s="26">
        <v>0</v>
      </c>
    </row>
    <row r="35" spans="1:8" ht="15.75" x14ac:dyDescent="0.25">
      <c r="A35" s="17" t="s">
        <v>41</v>
      </c>
      <c r="B35" s="25">
        <v>674497.33</v>
      </c>
      <c r="C35" s="53">
        <f t="shared" si="0"/>
        <v>17464.470000000088</v>
      </c>
      <c r="D35" s="50">
        <v>691961.8</v>
      </c>
      <c r="E35" s="26">
        <v>0</v>
      </c>
      <c r="F35" s="53">
        <f t="shared" si="1"/>
        <v>0</v>
      </c>
      <c r="G35" s="49">
        <v>0</v>
      </c>
      <c r="H35" s="26">
        <v>0</v>
      </c>
    </row>
    <row r="36" spans="1:8" ht="15.75" x14ac:dyDescent="0.25">
      <c r="A36" s="17" t="s">
        <v>42</v>
      </c>
      <c r="B36" s="25">
        <v>360954.12</v>
      </c>
      <c r="C36" s="53">
        <f t="shared" si="0"/>
        <v>9346.0300000000279</v>
      </c>
      <c r="D36" s="50">
        <v>370300.15</v>
      </c>
      <c r="E36" s="26">
        <v>0</v>
      </c>
      <c r="F36" s="53">
        <f t="shared" si="1"/>
        <v>0</v>
      </c>
      <c r="G36" s="49">
        <v>0</v>
      </c>
      <c r="H36" s="26">
        <v>0</v>
      </c>
    </row>
    <row r="37" spans="1:8" ht="15.75" x14ac:dyDescent="0.25">
      <c r="A37" s="17" t="s">
        <v>43</v>
      </c>
      <c r="B37" s="25">
        <v>471317.1</v>
      </c>
      <c r="C37" s="53">
        <f t="shared" si="0"/>
        <v>12203.610000000044</v>
      </c>
      <c r="D37" s="51">
        <v>483520.71</v>
      </c>
      <c r="E37" s="20">
        <v>368607.83</v>
      </c>
      <c r="F37" s="53">
        <f t="shared" si="1"/>
        <v>4762.359999999986</v>
      </c>
      <c r="G37" s="55">
        <v>373370.19</v>
      </c>
      <c r="H37" s="26">
        <v>0</v>
      </c>
    </row>
    <row r="38" spans="1:8" ht="15.75" x14ac:dyDescent="0.25">
      <c r="A38" s="17" t="s">
        <v>44</v>
      </c>
      <c r="B38" s="25">
        <v>430367.77</v>
      </c>
      <c r="C38" s="53">
        <f t="shared" si="0"/>
        <v>11143.329999999958</v>
      </c>
      <c r="D38" s="50">
        <v>441511.1</v>
      </c>
      <c r="E38" s="26">
        <v>0</v>
      </c>
      <c r="F38" s="53">
        <f t="shared" si="1"/>
        <v>0</v>
      </c>
      <c r="G38" s="49">
        <v>0</v>
      </c>
      <c r="H38" s="26">
        <v>0</v>
      </c>
    </row>
    <row r="39" spans="1:8" ht="15.75" x14ac:dyDescent="0.25">
      <c r="A39" s="10" t="s">
        <v>52</v>
      </c>
      <c r="B39" s="11">
        <f t="shared" ref="B39:H39" si="2">SUM(B6:B38)</f>
        <v>14198829.789999995</v>
      </c>
      <c r="C39" s="11">
        <f t="shared" si="2"/>
        <v>0</v>
      </c>
      <c r="D39" s="11">
        <f t="shared" si="2"/>
        <v>14198829.790000003</v>
      </c>
      <c r="E39" s="11">
        <f t="shared" si="2"/>
        <v>22096702.130000003</v>
      </c>
      <c r="F39" s="11">
        <f t="shared" si="2"/>
        <v>2.9103830456733704E-10</v>
      </c>
      <c r="G39" s="11">
        <f t="shared" si="2"/>
        <v>22096702.129999999</v>
      </c>
      <c r="H39" s="11">
        <f t="shared" si="2"/>
        <v>0</v>
      </c>
    </row>
  </sheetData>
  <mergeCells count="2">
    <mergeCell ref="B1:H1"/>
    <mergeCell ref="A3:H3"/>
  </mergeCells>
  <pageMargins left="0.7" right="0.7" top="0.75" bottom="0.75" header="0.3" footer="0.3"/>
  <pageSetup paperSize="9" scale="67" orientation="landscape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view="pageBreakPreview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73.28515625" style="2" customWidth="1"/>
    <col min="2" max="2" width="20.5703125" style="2" customWidth="1"/>
    <col min="3" max="3" width="14.85546875" style="2" customWidth="1"/>
    <col min="4" max="6" width="15.85546875" style="2" customWidth="1"/>
    <col min="7" max="16384" width="9.140625" style="2"/>
  </cols>
  <sheetData>
    <row r="1" spans="1:6" ht="45" customHeight="1" x14ac:dyDescent="0.25">
      <c r="A1" s="1"/>
      <c r="B1" s="1"/>
      <c r="C1" s="1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79" t="s">
        <v>153</v>
      </c>
    </row>
    <row r="3" spans="1:6" ht="59.45" customHeight="1" x14ac:dyDescent="0.25">
      <c r="A3" s="86" t="s">
        <v>154</v>
      </c>
      <c r="B3" s="86"/>
      <c r="C3" s="86"/>
      <c r="D3" s="86"/>
      <c r="E3" s="86"/>
      <c r="F3" s="8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122</v>
      </c>
      <c r="D5" s="5" t="s">
        <v>2</v>
      </c>
      <c r="E5" s="12" t="s">
        <v>3</v>
      </c>
      <c r="F5" s="30" t="s">
        <v>34</v>
      </c>
    </row>
    <row r="6" spans="1:6" ht="15.75" x14ac:dyDescent="0.25">
      <c r="A6" s="7" t="s">
        <v>5</v>
      </c>
      <c r="B6" s="68">
        <v>26477758</v>
      </c>
      <c r="C6" s="66">
        <f>D6-B6</f>
        <v>0</v>
      </c>
      <c r="D6" s="68">
        <v>26477758</v>
      </c>
      <c r="E6" s="68">
        <v>0</v>
      </c>
      <c r="F6" s="68">
        <v>0</v>
      </c>
    </row>
    <row r="7" spans="1:6" ht="15" customHeight="1" x14ac:dyDescent="0.25">
      <c r="A7" s="7" t="s">
        <v>65</v>
      </c>
      <c r="B7" s="68">
        <v>902100</v>
      </c>
      <c r="C7" s="66">
        <f t="shared" ref="C7:C20" si="0">D7-B7</f>
        <v>0</v>
      </c>
      <c r="D7" s="68">
        <v>902100</v>
      </c>
      <c r="E7" s="67">
        <v>0</v>
      </c>
      <c r="F7" s="69">
        <v>0</v>
      </c>
    </row>
    <row r="8" spans="1:6" ht="15" customHeight="1" x14ac:dyDescent="0.25">
      <c r="A8" s="7" t="s">
        <v>71</v>
      </c>
      <c r="B8" s="68">
        <v>940000</v>
      </c>
      <c r="C8" s="66">
        <f t="shared" si="0"/>
        <v>0</v>
      </c>
      <c r="D8" s="68">
        <v>940000</v>
      </c>
      <c r="E8" s="67">
        <v>0</v>
      </c>
      <c r="F8" s="69">
        <v>0</v>
      </c>
    </row>
    <row r="9" spans="1:6" ht="15" customHeight="1" x14ac:dyDescent="0.25">
      <c r="A9" s="7" t="s">
        <v>72</v>
      </c>
      <c r="B9" s="68">
        <v>552000</v>
      </c>
      <c r="C9" s="66">
        <f t="shared" si="0"/>
        <v>0</v>
      </c>
      <c r="D9" s="68">
        <v>552000</v>
      </c>
      <c r="E9" s="67">
        <v>0</v>
      </c>
      <c r="F9" s="69">
        <v>0</v>
      </c>
    </row>
    <row r="10" spans="1:6" ht="15" customHeight="1" x14ac:dyDescent="0.25">
      <c r="A10" s="7" t="s">
        <v>96</v>
      </c>
      <c r="B10" s="68">
        <v>236600</v>
      </c>
      <c r="C10" s="66">
        <f t="shared" si="0"/>
        <v>0</v>
      </c>
      <c r="D10" s="68">
        <v>236600</v>
      </c>
      <c r="E10" s="67">
        <v>0</v>
      </c>
      <c r="F10" s="69">
        <v>0</v>
      </c>
    </row>
    <row r="11" spans="1:6" ht="15" customHeight="1" x14ac:dyDescent="0.25">
      <c r="A11" s="7" t="s">
        <v>97</v>
      </c>
      <c r="B11" s="68">
        <v>705000</v>
      </c>
      <c r="C11" s="66">
        <f t="shared" si="0"/>
        <v>-705000</v>
      </c>
      <c r="D11" s="68">
        <v>0</v>
      </c>
      <c r="E11" s="67">
        <v>0</v>
      </c>
      <c r="F11" s="69">
        <v>0</v>
      </c>
    </row>
    <row r="12" spans="1:6" ht="15" customHeight="1" x14ac:dyDescent="0.25">
      <c r="A12" s="7" t="s">
        <v>75</v>
      </c>
      <c r="B12" s="68">
        <v>0</v>
      </c>
      <c r="C12" s="66">
        <f t="shared" si="0"/>
        <v>705000</v>
      </c>
      <c r="D12" s="68">
        <v>705000</v>
      </c>
      <c r="E12" s="67">
        <v>0</v>
      </c>
      <c r="F12" s="69">
        <v>0</v>
      </c>
    </row>
    <row r="13" spans="1:6" ht="18" customHeight="1" x14ac:dyDescent="0.25">
      <c r="A13" s="7" t="s">
        <v>79</v>
      </c>
      <c r="B13" s="68">
        <v>646000</v>
      </c>
      <c r="C13" s="66">
        <f t="shared" si="0"/>
        <v>0</v>
      </c>
      <c r="D13" s="68">
        <v>646000</v>
      </c>
      <c r="E13" s="67">
        <v>0</v>
      </c>
      <c r="F13" s="69">
        <v>0</v>
      </c>
    </row>
    <row r="14" spans="1:6" ht="15.75" x14ac:dyDescent="0.25">
      <c r="A14" s="7" t="s">
        <v>49</v>
      </c>
      <c r="B14" s="68">
        <v>1692000</v>
      </c>
      <c r="C14" s="66">
        <f t="shared" si="0"/>
        <v>0</v>
      </c>
      <c r="D14" s="68">
        <v>1692000</v>
      </c>
      <c r="E14" s="67">
        <v>0</v>
      </c>
      <c r="F14" s="69">
        <v>0</v>
      </c>
    </row>
    <row r="15" spans="1:6" ht="15.75" x14ac:dyDescent="0.25">
      <c r="A15" s="7" t="s">
        <v>6</v>
      </c>
      <c r="B15" s="68">
        <v>1530800</v>
      </c>
      <c r="C15" s="66">
        <f t="shared" si="0"/>
        <v>0</v>
      </c>
      <c r="D15" s="68">
        <v>1530800</v>
      </c>
      <c r="E15" s="67">
        <v>0</v>
      </c>
      <c r="F15" s="69">
        <v>0</v>
      </c>
    </row>
    <row r="16" spans="1:6" ht="15.75" x14ac:dyDescent="0.25">
      <c r="A16" s="7" t="s">
        <v>101</v>
      </c>
      <c r="B16" s="68">
        <v>598500</v>
      </c>
      <c r="C16" s="66">
        <f t="shared" si="0"/>
        <v>0</v>
      </c>
      <c r="D16" s="68">
        <v>598500</v>
      </c>
      <c r="E16" s="67">
        <v>0</v>
      </c>
      <c r="F16" s="69">
        <v>0</v>
      </c>
    </row>
    <row r="17" spans="1:6" ht="15.75" x14ac:dyDescent="0.25">
      <c r="A17" s="7" t="s">
        <v>60</v>
      </c>
      <c r="B17" s="68">
        <v>2280000</v>
      </c>
      <c r="C17" s="66">
        <f t="shared" si="0"/>
        <v>0</v>
      </c>
      <c r="D17" s="68">
        <v>2280000</v>
      </c>
      <c r="E17" s="67">
        <v>0</v>
      </c>
      <c r="F17" s="69">
        <v>0</v>
      </c>
    </row>
    <row r="18" spans="1:6" ht="15.75" x14ac:dyDescent="0.25">
      <c r="A18" s="7" t="s">
        <v>88</v>
      </c>
      <c r="B18" s="68">
        <v>836000</v>
      </c>
      <c r="C18" s="66">
        <f t="shared" si="0"/>
        <v>0</v>
      </c>
      <c r="D18" s="68">
        <v>836000</v>
      </c>
      <c r="E18" s="67">
        <v>0</v>
      </c>
      <c r="F18" s="69">
        <v>0</v>
      </c>
    </row>
    <row r="19" spans="1:6" ht="15.75" x14ac:dyDescent="0.25">
      <c r="A19" s="7" t="s">
        <v>105</v>
      </c>
      <c r="B19" s="68">
        <v>376000</v>
      </c>
      <c r="C19" s="66">
        <f t="shared" si="0"/>
        <v>0</v>
      </c>
      <c r="D19" s="68">
        <v>376000</v>
      </c>
      <c r="E19" s="67">
        <v>0</v>
      </c>
      <c r="F19" s="69">
        <v>0</v>
      </c>
    </row>
    <row r="20" spans="1:6" ht="15.75" x14ac:dyDescent="0.25">
      <c r="A20" s="7" t="s">
        <v>68</v>
      </c>
      <c r="B20" s="68">
        <v>705000</v>
      </c>
      <c r="C20" s="66">
        <f t="shared" si="0"/>
        <v>0</v>
      </c>
      <c r="D20" s="68">
        <v>705000</v>
      </c>
      <c r="E20" s="67">
        <v>0</v>
      </c>
      <c r="F20" s="69">
        <v>0</v>
      </c>
    </row>
    <row r="21" spans="1:6" ht="15.75" x14ac:dyDescent="0.25">
      <c r="A21" s="10" t="s">
        <v>52</v>
      </c>
      <c r="B21" s="70">
        <f>SUM(B6:B20)</f>
        <v>38477758</v>
      </c>
      <c r="C21" s="70">
        <f>SUM(C6:C20)</f>
        <v>0</v>
      </c>
      <c r="D21" s="70">
        <f>SUM(D6:D20)</f>
        <v>38477758</v>
      </c>
      <c r="E21" s="70">
        <f t="shared" ref="E21:F21" si="1">SUM(E6:E20)</f>
        <v>0</v>
      </c>
      <c r="F21" s="70">
        <f t="shared" si="1"/>
        <v>0</v>
      </c>
    </row>
  </sheetData>
  <mergeCells count="2">
    <mergeCell ref="D1:F1"/>
    <mergeCell ref="A3:F3"/>
  </mergeCells>
  <pageMargins left="0.7" right="0.7" top="0.75" bottom="0.75" header="0.3" footer="0.3"/>
  <pageSetup paperSize="9" scale="83" orientation="landscape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24"/>
  <sheetViews>
    <sheetView view="pageBreakPreview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73.28515625" style="2" customWidth="1"/>
    <col min="2" max="2" width="22" style="2" customWidth="1"/>
    <col min="3" max="3" width="19.42578125" style="2" customWidth="1"/>
    <col min="4" max="4" width="17.42578125" style="2" customWidth="1"/>
    <col min="5" max="5" width="15.42578125" style="2" customWidth="1"/>
    <col min="6" max="6" width="19.5703125" style="2" customWidth="1"/>
    <col min="7" max="16384" width="9.140625" style="2"/>
  </cols>
  <sheetData>
    <row r="1" spans="1:6" ht="46.5" customHeight="1" x14ac:dyDescent="0.25">
      <c r="A1" s="1"/>
      <c r="B1" s="1"/>
      <c r="C1" s="1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44" t="s">
        <v>15</v>
      </c>
    </row>
    <row r="3" spans="1:6" ht="61.9" customHeight="1" x14ac:dyDescent="0.25">
      <c r="A3" s="86" t="s">
        <v>51</v>
      </c>
      <c r="B3" s="86"/>
      <c r="C3" s="86"/>
      <c r="D3" s="86"/>
      <c r="E3" s="86"/>
      <c r="F3" s="8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122</v>
      </c>
      <c r="D5" s="5" t="s">
        <v>2</v>
      </c>
      <c r="E5" s="12" t="s">
        <v>3</v>
      </c>
      <c r="F5" s="30" t="s">
        <v>34</v>
      </c>
    </row>
    <row r="6" spans="1:6" ht="15.75" x14ac:dyDescent="0.25">
      <c r="A6" s="7" t="s">
        <v>5</v>
      </c>
      <c r="B6" s="68">
        <v>0</v>
      </c>
      <c r="C6" s="66">
        <f>D6-B6</f>
        <v>0</v>
      </c>
      <c r="D6" s="68">
        <v>0</v>
      </c>
      <c r="E6" s="67">
        <v>3230000</v>
      </c>
      <c r="F6" s="69">
        <v>0</v>
      </c>
    </row>
    <row r="7" spans="1:6" ht="15.75" x14ac:dyDescent="0.25">
      <c r="A7" s="7" t="s">
        <v>46</v>
      </c>
      <c r="B7" s="68">
        <v>14250000</v>
      </c>
      <c r="C7" s="66">
        <f t="shared" ref="C7:C23" si="0">D7-B7</f>
        <v>0</v>
      </c>
      <c r="D7" s="68">
        <v>14250000</v>
      </c>
      <c r="E7" s="67">
        <v>14250000</v>
      </c>
      <c r="F7" s="69">
        <v>0</v>
      </c>
    </row>
    <row r="8" spans="1:6" ht="15.75" x14ac:dyDescent="0.25">
      <c r="A8" s="7" t="s">
        <v>95</v>
      </c>
      <c r="B8" s="68">
        <v>0</v>
      </c>
      <c r="C8" s="66">
        <f t="shared" si="0"/>
        <v>0</v>
      </c>
      <c r="D8" s="68">
        <v>0</v>
      </c>
      <c r="E8" s="67">
        <v>0</v>
      </c>
      <c r="F8" s="69">
        <v>7600000</v>
      </c>
    </row>
    <row r="9" spans="1:6" ht="15.75" x14ac:dyDescent="0.25">
      <c r="A9" s="7" t="s">
        <v>71</v>
      </c>
      <c r="B9" s="68">
        <v>0</v>
      </c>
      <c r="C9" s="66">
        <f t="shared" si="0"/>
        <v>0</v>
      </c>
      <c r="D9" s="68">
        <v>0</v>
      </c>
      <c r="E9" s="67">
        <v>7982071</v>
      </c>
      <c r="F9" s="69">
        <v>0</v>
      </c>
    </row>
    <row r="10" spans="1:6" ht="15.75" x14ac:dyDescent="0.25">
      <c r="A10" s="7" t="s">
        <v>96</v>
      </c>
      <c r="B10" s="68">
        <v>6650000</v>
      </c>
      <c r="C10" s="66">
        <f t="shared" si="0"/>
        <v>0</v>
      </c>
      <c r="D10" s="68">
        <v>6650000</v>
      </c>
      <c r="E10" s="67">
        <v>0</v>
      </c>
      <c r="F10" s="69">
        <v>0</v>
      </c>
    </row>
    <row r="11" spans="1:6" ht="15.75" x14ac:dyDescent="0.25">
      <c r="A11" s="7" t="s">
        <v>97</v>
      </c>
      <c r="B11" s="68">
        <v>0</v>
      </c>
      <c r="C11" s="66">
        <f t="shared" si="0"/>
        <v>0</v>
      </c>
      <c r="D11" s="68">
        <v>0</v>
      </c>
      <c r="E11" s="67">
        <v>0</v>
      </c>
      <c r="F11" s="69">
        <v>3800000</v>
      </c>
    </row>
    <row r="12" spans="1:6" ht="15.75" x14ac:dyDescent="0.25">
      <c r="A12" s="7" t="s">
        <v>98</v>
      </c>
      <c r="B12" s="68">
        <v>0</v>
      </c>
      <c r="C12" s="66">
        <f t="shared" si="0"/>
        <v>0</v>
      </c>
      <c r="D12" s="68">
        <v>0</v>
      </c>
      <c r="E12" s="67">
        <v>0</v>
      </c>
      <c r="F12" s="69">
        <v>5225000</v>
      </c>
    </row>
    <row r="13" spans="1:6" ht="18.75" customHeight="1" x14ac:dyDescent="0.25">
      <c r="A13" s="7" t="s">
        <v>81</v>
      </c>
      <c r="B13" s="68">
        <v>0</v>
      </c>
      <c r="C13" s="66">
        <f t="shared" si="0"/>
        <v>0</v>
      </c>
      <c r="D13" s="68">
        <v>0</v>
      </c>
      <c r="E13" s="67">
        <v>0</v>
      </c>
      <c r="F13" s="69">
        <v>2850000</v>
      </c>
    </row>
    <row r="14" spans="1:6" ht="21" customHeight="1" x14ac:dyDescent="0.25">
      <c r="A14" s="7" t="s">
        <v>82</v>
      </c>
      <c r="B14" s="68">
        <v>0</v>
      </c>
      <c r="C14" s="66">
        <f t="shared" si="0"/>
        <v>0</v>
      </c>
      <c r="D14" s="68">
        <v>0</v>
      </c>
      <c r="E14" s="67">
        <v>2375000</v>
      </c>
      <c r="F14" s="69">
        <v>0</v>
      </c>
    </row>
    <row r="15" spans="1:6" ht="21" customHeight="1" x14ac:dyDescent="0.25">
      <c r="A15" s="7" t="s">
        <v>57</v>
      </c>
      <c r="B15" s="68">
        <v>0</v>
      </c>
      <c r="C15" s="66">
        <f t="shared" si="0"/>
        <v>6014671</v>
      </c>
      <c r="D15" s="68">
        <v>6014671</v>
      </c>
      <c r="E15" s="67">
        <v>0</v>
      </c>
      <c r="F15" s="69">
        <v>0</v>
      </c>
    </row>
    <row r="16" spans="1:6" ht="15.75" x14ac:dyDescent="0.25">
      <c r="A16" s="7" t="s">
        <v>101</v>
      </c>
      <c r="B16" s="68">
        <v>0</v>
      </c>
      <c r="C16" s="66">
        <f t="shared" si="0"/>
        <v>0</v>
      </c>
      <c r="D16" s="68">
        <v>0</v>
      </c>
      <c r="E16" s="67">
        <v>0</v>
      </c>
      <c r="F16" s="69">
        <v>3800000</v>
      </c>
    </row>
    <row r="17" spans="1:6" ht="15.75" x14ac:dyDescent="0.25">
      <c r="A17" s="7" t="s">
        <v>88</v>
      </c>
      <c r="B17" s="68">
        <v>0</v>
      </c>
      <c r="C17" s="66">
        <f t="shared" si="0"/>
        <v>19000000</v>
      </c>
      <c r="D17" s="68">
        <v>19000000</v>
      </c>
      <c r="E17" s="67">
        <v>0</v>
      </c>
      <c r="F17" s="69">
        <v>0</v>
      </c>
    </row>
    <row r="18" spans="1:6" ht="15.75" x14ac:dyDescent="0.25">
      <c r="A18" s="7" t="s">
        <v>60</v>
      </c>
      <c r="B18" s="68">
        <v>0</v>
      </c>
      <c r="C18" s="66">
        <f t="shared" si="0"/>
        <v>0</v>
      </c>
      <c r="D18" s="68">
        <v>0</v>
      </c>
      <c r="E18" s="67">
        <v>0</v>
      </c>
      <c r="F18" s="69">
        <v>7125000</v>
      </c>
    </row>
    <row r="19" spans="1:6" ht="15.75" x14ac:dyDescent="0.25">
      <c r="A19" s="7" t="s">
        <v>90</v>
      </c>
      <c r="B19" s="68">
        <v>2660000</v>
      </c>
      <c r="C19" s="66">
        <f t="shared" si="0"/>
        <v>0</v>
      </c>
      <c r="D19" s="68">
        <v>2660000</v>
      </c>
      <c r="E19" s="67">
        <v>0</v>
      </c>
      <c r="F19" s="69">
        <v>0</v>
      </c>
    </row>
    <row r="20" spans="1:6" ht="15.75" x14ac:dyDescent="0.25">
      <c r="A20" s="7" t="s">
        <v>61</v>
      </c>
      <c r="B20" s="68">
        <v>0</v>
      </c>
      <c r="C20" s="66">
        <f t="shared" si="0"/>
        <v>0</v>
      </c>
      <c r="D20" s="68">
        <v>0</v>
      </c>
      <c r="E20" s="67">
        <v>4750000</v>
      </c>
      <c r="F20" s="69">
        <v>0</v>
      </c>
    </row>
    <row r="21" spans="1:6" ht="15.75" x14ac:dyDescent="0.25">
      <c r="A21" s="7" t="s">
        <v>8</v>
      </c>
      <c r="B21" s="68">
        <v>2852071</v>
      </c>
      <c r="C21" s="66">
        <f t="shared" si="0"/>
        <v>0</v>
      </c>
      <c r="D21" s="68">
        <v>2852071</v>
      </c>
      <c r="E21" s="67">
        <v>0</v>
      </c>
      <c r="F21" s="69">
        <v>0</v>
      </c>
    </row>
    <row r="22" spans="1:6" ht="15.75" x14ac:dyDescent="0.25">
      <c r="A22" s="7" t="s">
        <v>41</v>
      </c>
      <c r="B22" s="68">
        <v>4275000</v>
      </c>
      <c r="C22" s="66">
        <f t="shared" si="0"/>
        <v>0</v>
      </c>
      <c r="D22" s="68">
        <v>4275000</v>
      </c>
      <c r="E22" s="67">
        <v>0</v>
      </c>
      <c r="F22" s="69">
        <v>0</v>
      </c>
    </row>
    <row r="23" spans="1:6" ht="15.75" x14ac:dyDescent="0.25">
      <c r="A23" s="7" t="s">
        <v>68</v>
      </c>
      <c r="B23" s="68">
        <v>1900000</v>
      </c>
      <c r="C23" s="66">
        <f t="shared" si="0"/>
        <v>0</v>
      </c>
      <c r="D23" s="68">
        <v>1900000</v>
      </c>
      <c r="E23" s="67">
        <v>0</v>
      </c>
      <c r="F23" s="69">
        <v>0</v>
      </c>
    </row>
    <row r="24" spans="1:6" ht="15.75" x14ac:dyDescent="0.25">
      <c r="A24" s="10" t="s">
        <v>52</v>
      </c>
      <c r="B24" s="70">
        <f t="shared" ref="B24:F24" si="1">SUM(B6:B23)</f>
        <v>32587071</v>
      </c>
      <c r="C24" s="70">
        <f t="shared" si="1"/>
        <v>25014671</v>
      </c>
      <c r="D24" s="70">
        <f t="shared" si="1"/>
        <v>57601742</v>
      </c>
      <c r="E24" s="71">
        <f t="shared" si="1"/>
        <v>32587071</v>
      </c>
      <c r="F24" s="72">
        <f t="shared" si="1"/>
        <v>30400000</v>
      </c>
    </row>
  </sheetData>
  <mergeCells count="2">
    <mergeCell ref="D1:F1"/>
    <mergeCell ref="A3:F3"/>
  </mergeCells>
  <pageMargins left="0.7" right="0.7" top="0.75" bottom="0.75" header="0.3" footer="0.3"/>
  <pageSetup paperSize="9" scale="78" orientation="landscape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17"/>
  <sheetViews>
    <sheetView view="pageBreakPreview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60.5703125" style="2" customWidth="1"/>
    <col min="2" max="2" width="16.85546875" style="2" customWidth="1"/>
    <col min="3" max="3" width="20.140625" style="2" customWidth="1"/>
    <col min="4" max="4" width="16" style="2" customWidth="1"/>
    <col min="5" max="5" width="15.42578125" style="2" customWidth="1"/>
    <col min="6" max="6" width="19.5703125" style="2" customWidth="1"/>
    <col min="7" max="16384" width="9.140625" style="2"/>
  </cols>
  <sheetData>
    <row r="1" spans="1:6" ht="30.75" customHeight="1" x14ac:dyDescent="0.25">
      <c r="A1" s="1"/>
      <c r="B1" s="1"/>
      <c r="C1" s="1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44" t="s">
        <v>16</v>
      </c>
    </row>
    <row r="3" spans="1:6" ht="75" customHeight="1" x14ac:dyDescent="0.25">
      <c r="A3" s="86" t="s">
        <v>54</v>
      </c>
      <c r="B3" s="86"/>
      <c r="C3" s="86"/>
      <c r="D3" s="86"/>
      <c r="E3" s="86"/>
      <c r="F3" s="8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58.5" customHeight="1" x14ac:dyDescent="0.25">
      <c r="A5" s="5" t="s">
        <v>1</v>
      </c>
      <c r="B5" s="5" t="s">
        <v>2</v>
      </c>
      <c r="C5" s="5" t="s">
        <v>122</v>
      </c>
      <c r="D5" s="5" t="s">
        <v>2</v>
      </c>
      <c r="E5" s="12" t="s">
        <v>3</v>
      </c>
      <c r="F5" s="30" t="s">
        <v>34</v>
      </c>
    </row>
    <row r="6" spans="1:6" ht="15.75" x14ac:dyDescent="0.25">
      <c r="A6" s="7" t="s">
        <v>65</v>
      </c>
      <c r="B6" s="66">
        <v>0</v>
      </c>
      <c r="C6" s="66">
        <f>D6-B6</f>
        <v>0</v>
      </c>
      <c r="D6" s="68">
        <v>0</v>
      </c>
      <c r="E6" s="67">
        <v>0</v>
      </c>
      <c r="F6" s="69">
        <v>75000000</v>
      </c>
    </row>
    <row r="7" spans="1:6" ht="15.75" x14ac:dyDescent="0.25">
      <c r="A7" s="7" t="s">
        <v>46</v>
      </c>
      <c r="B7" s="66">
        <v>0</v>
      </c>
      <c r="C7" s="66">
        <f t="shared" ref="C7:C16" si="0">D7-B7</f>
        <v>0</v>
      </c>
      <c r="D7" s="68">
        <v>0</v>
      </c>
      <c r="E7" s="67">
        <v>50000000</v>
      </c>
      <c r="F7" s="69">
        <v>100000000</v>
      </c>
    </row>
    <row r="8" spans="1:6" ht="15.75" x14ac:dyDescent="0.25">
      <c r="A8" s="7" t="s">
        <v>72</v>
      </c>
      <c r="B8" s="68">
        <v>55000000</v>
      </c>
      <c r="C8" s="66">
        <f t="shared" si="0"/>
        <v>-55000000</v>
      </c>
      <c r="D8" s="68">
        <v>0</v>
      </c>
      <c r="E8" s="67">
        <v>0</v>
      </c>
      <c r="F8" s="69">
        <v>0</v>
      </c>
    </row>
    <row r="9" spans="1:6" ht="15.75" x14ac:dyDescent="0.25">
      <c r="A9" s="7" t="s">
        <v>96</v>
      </c>
      <c r="B9" s="68">
        <v>82600000</v>
      </c>
      <c r="C9" s="66">
        <f t="shared" si="0"/>
        <v>0</v>
      </c>
      <c r="D9" s="68">
        <v>82600000</v>
      </c>
      <c r="E9" s="67">
        <v>0</v>
      </c>
      <c r="F9" s="69">
        <v>0</v>
      </c>
    </row>
    <row r="10" spans="1:6" ht="31.5" x14ac:dyDescent="0.25">
      <c r="A10" s="7" t="s">
        <v>76</v>
      </c>
      <c r="B10" s="68">
        <v>0</v>
      </c>
      <c r="C10" s="66">
        <f t="shared" si="0"/>
        <v>0</v>
      </c>
      <c r="D10" s="68">
        <v>0</v>
      </c>
      <c r="E10" s="67">
        <v>37000000</v>
      </c>
      <c r="F10" s="69">
        <v>0</v>
      </c>
    </row>
    <row r="11" spans="1:6" ht="31.5" x14ac:dyDescent="0.25">
      <c r="A11" s="7" t="s">
        <v>81</v>
      </c>
      <c r="B11" s="68">
        <v>0</v>
      </c>
      <c r="C11" s="66">
        <f t="shared" si="0"/>
        <v>0</v>
      </c>
      <c r="D11" s="68">
        <v>0</v>
      </c>
      <c r="E11" s="67">
        <v>50000000</v>
      </c>
      <c r="F11" s="69">
        <v>0</v>
      </c>
    </row>
    <row r="12" spans="1:6" ht="31.5" x14ac:dyDescent="0.25">
      <c r="A12" s="7" t="s">
        <v>87</v>
      </c>
      <c r="B12" s="68">
        <v>0</v>
      </c>
      <c r="C12" s="66">
        <f t="shared" si="0"/>
        <v>39340587.359999999</v>
      </c>
      <c r="D12" s="68">
        <v>39340587.359999999</v>
      </c>
      <c r="E12" s="67">
        <v>0</v>
      </c>
      <c r="F12" s="69">
        <v>0</v>
      </c>
    </row>
    <row r="13" spans="1:6" ht="31.5" x14ac:dyDescent="0.25">
      <c r="A13" s="7" t="s">
        <v>88</v>
      </c>
      <c r="B13" s="68">
        <v>49400000</v>
      </c>
      <c r="C13" s="66">
        <f t="shared" si="0"/>
        <v>0</v>
      </c>
      <c r="D13" s="68">
        <v>49400000</v>
      </c>
      <c r="E13" s="67">
        <v>0</v>
      </c>
      <c r="F13" s="69">
        <v>0</v>
      </c>
    </row>
    <row r="14" spans="1:6" ht="31.5" x14ac:dyDescent="0.25">
      <c r="A14" s="7" t="s">
        <v>92</v>
      </c>
      <c r="B14" s="68">
        <v>0</v>
      </c>
      <c r="C14" s="66">
        <f t="shared" si="0"/>
        <v>0</v>
      </c>
      <c r="D14" s="68">
        <v>0</v>
      </c>
      <c r="E14" s="67">
        <v>50000000</v>
      </c>
      <c r="F14" s="69">
        <v>0</v>
      </c>
    </row>
    <row r="15" spans="1:6" ht="15.75" x14ac:dyDescent="0.25">
      <c r="A15" s="7" t="s">
        <v>62</v>
      </c>
      <c r="B15" s="68">
        <v>0</v>
      </c>
      <c r="C15" s="66">
        <f t="shared" si="0"/>
        <v>66939020.460000001</v>
      </c>
      <c r="D15" s="68">
        <v>66939020.460000001</v>
      </c>
      <c r="E15" s="67">
        <v>0</v>
      </c>
      <c r="F15" s="69">
        <v>0</v>
      </c>
    </row>
    <row r="16" spans="1:6" ht="31.5" x14ac:dyDescent="0.25">
      <c r="A16" s="7" t="s">
        <v>68</v>
      </c>
      <c r="B16" s="68">
        <v>0</v>
      </c>
      <c r="C16" s="66">
        <f t="shared" si="0"/>
        <v>0</v>
      </c>
      <c r="D16" s="68">
        <v>0</v>
      </c>
      <c r="E16" s="67">
        <v>0</v>
      </c>
      <c r="F16" s="69">
        <v>200000000</v>
      </c>
    </row>
    <row r="17" spans="1:6" ht="15.75" x14ac:dyDescent="0.25">
      <c r="A17" s="10" t="s">
        <v>52</v>
      </c>
      <c r="B17" s="70">
        <f t="shared" ref="B17:C17" si="1">SUM(B6:B16)</f>
        <v>187000000</v>
      </c>
      <c r="C17" s="70">
        <f t="shared" si="1"/>
        <v>51279607.82</v>
      </c>
      <c r="D17" s="70">
        <f>SUM(D6:D16)</f>
        <v>238279607.82000002</v>
      </c>
      <c r="E17" s="71">
        <f>SUM(E6:E16)</f>
        <v>187000000</v>
      </c>
      <c r="F17" s="72">
        <f>SUM(F6:F16)</f>
        <v>375000000</v>
      </c>
    </row>
  </sheetData>
  <mergeCells count="2">
    <mergeCell ref="D1:F1"/>
    <mergeCell ref="A3:F3"/>
  </mergeCells>
  <pageMargins left="0.7" right="0.7" top="0.75" bottom="0.75" header="0.3" footer="0.3"/>
  <pageSetup paperSize="9" scale="88" orientation="landscape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32"/>
  <sheetViews>
    <sheetView view="pageBreakPreview" topLeftCell="A4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61.28515625" style="2" customWidth="1"/>
    <col min="2" max="2" width="23.140625" style="2" customWidth="1"/>
    <col min="3" max="3" width="22.85546875" style="2" customWidth="1"/>
    <col min="4" max="5" width="18.140625" style="2" customWidth="1"/>
    <col min="6" max="6" width="17.28515625" style="2" customWidth="1"/>
    <col min="7" max="16384" width="9.140625" style="2"/>
  </cols>
  <sheetData>
    <row r="1" spans="1:6" ht="42.75" customHeight="1" x14ac:dyDescent="0.25">
      <c r="A1" s="1"/>
      <c r="B1" s="1"/>
      <c r="C1" s="1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79" t="s">
        <v>155</v>
      </c>
    </row>
    <row r="3" spans="1:6" ht="55.9" customHeight="1" x14ac:dyDescent="0.25">
      <c r="A3" s="86" t="s">
        <v>156</v>
      </c>
      <c r="B3" s="86"/>
      <c r="C3" s="86"/>
      <c r="D3" s="86"/>
      <c r="E3" s="86"/>
      <c r="F3" s="8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78" customHeight="1" x14ac:dyDescent="0.25">
      <c r="A5" s="5" t="s">
        <v>1</v>
      </c>
      <c r="B5" s="5" t="s">
        <v>2</v>
      </c>
      <c r="C5" s="5" t="s">
        <v>122</v>
      </c>
      <c r="D5" s="5" t="s">
        <v>2</v>
      </c>
      <c r="E5" s="5" t="s">
        <v>3</v>
      </c>
      <c r="F5" s="81" t="s">
        <v>34</v>
      </c>
    </row>
    <row r="6" spans="1:6" ht="15.75" x14ac:dyDescent="0.25">
      <c r="A6" s="7" t="s">
        <v>4</v>
      </c>
      <c r="B6" s="68">
        <v>0</v>
      </c>
      <c r="C6" s="66">
        <v>0</v>
      </c>
      <c r="D6" s="68">
        <v>0</v>
      </c>
      <c r="E6" s="68">
        <v>31680000</v>
      </c>
      <c r="F6" s="67">
        <v>0</v>
      </c>
    </row>
    <row r="7" spans="1:6" ht="15.75" x14ac:dyDescent="0.25">
      <c r="A7" s="7" t="s">
        <v>46</v>
      </c>
      <c r="B7" s="68">
        <v>81275409.450000003</v>
      </c>
      <c r="C7" s="66">
        <v>0</v>
      </c>
      <c r="D7" s="68">
        <v>81275409.450000003</v>
      </c>
      <c r="E7" s="68">
        <v>46879771.25</v>
      </c>
      <c r="F7" s="67">
        <v>0</v>
      </c>
    </row>
    <row r="8" spans="1:6" ht="15.75" x14ac:dyDescent="0.25">
      <c r="A8" s="7" t="s">
        <v>70</v>
      </c>
      <c r="B8" s="68">
        <v>31824118.120000001</v>
      </c>
      <c r="C8" s="66">
        <v>0</v>
      </c>
      <c r="D8" s="68">
        <v>31824118.120000001</v>
      </c>
      <c r="E8" s="68">
        <v>16335000</v>
      </c>
      <c r="F8" s="68">
        <v>0</v>
      </c>
    </row>
    <row r="9" spans="1:6" ht="15.75" x14ac:dyDescent="0.25">
      <c r="A9" s="7" t="s">
        <v>95</v>
      </c>
      <c r="B9" s="68">
        <v>7922150.6399999997</v>
      </c>
      <c r="C9" s="66">
        <v>0</v>
      </c>
      <c r="D9" s="68">
        <v>7922150.6399999997</v>
      </c>
      <c r="E9" s="68">
        <v>0</v>
      </c>
      <c r="F9" s="68">
        <v>0</v>
      </c>
    </row>
    <row r="10" spans="1:6" ht="15.75" x14ac:dyDescent="0.25">
      <c r="A10" s="7" t="s">
        <v>96</v>
      </c>
      <c r="B10" s="68">
        <v>50099121.969999999</v>
      </c>
      <c r="C10" s="66">
        <v>0</v>
      </c>
      <c r="D10" s="68">
        <v>50099121.969999999</v>
      </c>
      <c r="E10" s="68">
        <v>0</v>
      </c>
      <c r="F10" s="68">
        <v>0</v>
      </c>
    </row>
    <row r="11" spans="1:6" ht="15.75" x14ac:dyDescent="0.25">
      <c r="A11" s="7" t="s">
        <v>74</v>
      </c>
      <c r="B11" s="68">
        <v>0</v>
      </c>
      <c r="C11" s="66">
        <v>0</v>
      </c>
      <c r="D11" s="68">
        <v>0</v>
      </c>
      <c r="E11" s="68">
        <v>5445000</v>
      </c>
      <c r="F11" s="68">
        <v>0</v>
      </c>
    </row>
    <row r="12" spans="1:6" ht="31.5" x14ac:dyDescent="0.25">
      <c r="A12" s="7" t="s">
        <v>75</v>
      </c>
      <c r="B12" s="68">
        <v>18372557.920000002</v>
      </c>
      <c r="C12" s="66">
        <v>0</v>
      </c>
      <c r="D12" s="68">
        <v>18372557.920000002</v>
      </c>
      <c r="E12" s="68">
        <v>0</v>
      </c>
      <c r="F12" s="68">
        <v>0</v>
      </c>
    </row>
    <row r="13" spans="1:6" ht="31.5" x14ac:dyDescent="0.25">
      <c r="A13" s="7" t="s">
        <v>76</v>
      </c>
      <c r="B13" s="68">
        <v>0</v>
      </c>
      <c r="C13" s="66">
        <v>0</v>
      </c>
      <c r="D13" s="68">
        <v>0</v>
      </c>
      <c r="E13" s="68">
        <v>29700000</v>
      </c>
      <c r="F13" s="68">
        <v>0</v>
      </c>
    </row>
    <row r="14" spans="1:6" ht="31.5" x14ac:dyDescent="0.25">
      <c r="A14" s="7" t="s">
        <v>77</v>
      </c>
      <c r="B14" s="68">
        <v>45320161.270000003</v>
      </c>
      <c r="C14" s="66">
        <v>0</v>
      </c>
      <c r="D14" s="68">
        <v>45320161.270000003</v>
      </c>
      <c r="E14" s="68">
        <v>0</v>
      </c>
      <c r="F14" s="68">
        <v>0</v>
      </c>
    </row>
    <row r="15" spans="1:6" ht="31.5" x14ac:dyDescent="0.25">
      <c r="A15" s="7" t="s">
        <v>79</v>
      </c>
      <c r="B15" s="68">
        <v>21871043.850000001</v>
      </c>
      <c r="C15" s="66">
        <v>0</v>
      </c>
      <c r="D15" s="68">
        <v>21871043.850000001</v>
      </c>
      <c r="E15" s="68">
        <v>0</v>
      </c>
      <c r="F15" s="68">
        <v>0</v>
      </c>
    </row>
    <row r="16" spans="1:6" ht="15.75" x14ac:dyDescent="0.25">
      <c r="A16" s="7" t="s">
        <v>64</v>
      </c>
      <c r="B16" s="68">
        <v>11295947.26</v>
      </c>
      <c r="C16" s="66">
        <v>0</v>
      </c>
      <c r="D16" s="68">
        <v>11295947.26</v>
      </c>
      <c r="E16" s="68">
        <v>21715506.359999999</v>
      </c>
      <c r="F16" s="68">
        <v>0</v>
      </c>
    </row>
    <row r="17" spans="1:6" ht="15.75" x14ac:dyDescent="0.25">
      <c r="A17" s="7" t="s">
        <v>57</v>
      </c>
      <c r="B17" s="68">
        <v>9924257.8200000003</v>
      </c>
      <c r="C17" s="66">
        <v>0</v>
      </c>
      <c r="D17" s="68">
        <v>9924257.8200000003</v>
      </c>
      <c r="E17" s="68">
        <v>20966007.66</v>
      </c>
      <c r="F17" s="68">
        <v>0</v>
      </c>
    </row>
    <row r="18" spans="1:6" ht="31.5" x14ac:dyDescent="0.25">
      <c r="A18" s="7" t="s">
        <v>83</v>
      </c>
      <c r="B18" s="68">
        <v>34255934.990000002</v>
      </c>
      <c r="C18" s="66">
        <v>0</v>
      </c>
      <c r="D18" s="68">
        <v>34255934.990000002</v>
      </c>
      <c r="E18" s="68">
        <v>0</v>
      </c>
      <c r="F18" s="68">
        <v>0</v>
      </c>
    </row>
    <row r="19" spans="1:6" ht="15.75" x14ac:dyDescent="0.25">
      <c r="A19" s="7" t="s">
        <v>58</v>
      </c>
      <c r="B19" s="68">
        <v>36483765.170000002</v>
      </c>
      <c r="C19" s="66">
        <v>0</v>
      </c>
      <c r="D19" s="68">
        <v>36483765.170000002</v>
      </c>
      <c r="E19" s="68">
        <v>0</v>
      </c>
      <c r="F19" s="68">
        <v>0</v>
      </c>
    </row>
    <row r="20" spans="1:6" ht="15.75" x14ac:dyDescent="0.25">
      <c r="A20" s="7" t="s">
        <v>59</v>
      </c>
      <c r="B20" s="68">
        <v>55262034.509999998</v>
      </c>
      <c r="C20" s="66">
        <v>0</v>
      </c>
      <c r="D20" s="68">
        <v>55262034.509999998</v>
      </c>
      <c r="E20" s="68">
        <v>40509559.789999999</v>
      </c>
      <c r="F20" s="68">
        <v>0</v>
      </c>
    </row>
    <row r="21" spans="1:6" ht="15.75" x14ac:dyDescent="0.25">
      <c r="A21" s="7" t="s">
        <v>100</v>
      </c>
      <c r="B21" s="68">
        <v>28094886.309999999</v>
      </c>
      <c r="C21" s="66">
        <v>0</v>
      </c>
      <c r="D21" s="68">
        <v>28094886.309999999</v>
      </c>
      <c r="E21" s="68">
        <v>37966500</v>
      </c>
      <c r="F21" s="68">
        <v>0</v>
      </c>
    </row>
    <row r="22" spans="1:6" ht="15.75" x14ac:dyDescent="0.25">
      <c r="A22" s="7" t="s">
        <v>101</v>
      </c>
      <c r="B22" s="68">
        <v>35994998.939999998</v>
      </c>
      <c r="C22" s="66">
        <v>0</v>
      </c>
      <c r="D22" s="68">
        <v>35994998.939999998</v>
      </c>
      <c r="E22" s="68">
        <v>0</v>
      </c>
      <c r="F22" s="68">
        <v>0</v>
      </c>
    </row>
    <row r="23" spans="1:6" ht="15.75" x14ac:dyDescent="0.25">
      <c r="A23" s="7" t="s">
        <v>102</v>
      </c>
      <c r="B23" s="68">
        <v>5168213.22</v>
      </c>
      <c r="C23" s="66">
        <v>0</v>
      </c>
      <c r="D23" s="68">
        <v>5168213.22</v>
      </c>
      <c r="E23" s="68">
        <v>0</v>
      </c>
      <c r="F23" s="68">
        <v>0</v>
      </c>
    </row>
    <row r="24" spans="1:6" ht="15.75" x14ac:dyDescent="0.25">
      <c r="A24" s="7" t="s">
        <v>61</v>
      </c>
      <c r="B24" s="68">
        <v>12575094.199999999</v>
      </c>
      <c r="C24" s="66">
        <v>930661.86000000127</v>
      </c>
      <c r="D24" s="68">
        <v>13505756.060000001</v>
      </c>
      <c r="E24" s="68">
        <v>54598500</v>
      </c>
      <c r="F24" s="68">
        <v>0</v>
      </c>
    </row>
    <row r="25" spans="1:6" ht="31.5" x14ac:dyDescent="0.25">
      <c r="A25" s="7" t="s">
        <v>92</v>
      </c>
      <c r="B25" s="68">
        <v>17993082.23</v>
      </c>
      <c r="C25" s="66">
        <v>0</v>
      </c>
      <c r="D25" s="68">
        <v>17993082.23</v>
      </c>
      <c r="E25" s="68">
        <v>0</v>
      </c>
      <c r="F25" s="68">
        <v>0</v>
      </c>
    </row>
    <row r="26" spans="1:6" ht="15.75" x14ac:dyDescent="0.25">
      <c r="A26" s="7" t="s">
        <v>8</v>
      </c>
      <c r="B26" s="68">
        <v>12664145.74</v>
      </c>
      <c r="C26" s="66">
        <v>0</v>
      </c>
      <c r="D26" s="68">
        <v>12664145.74</v>
      </c>
      <c r="E26" s="68">
        <v>3375841.94</v>
      </c>
      <c r="F26" s="68">
        <v>0</v>
      </c>
    </row>
    <row r="27" spans="1:6" ht="15.75" x14ac:dyDescent="0.25">
      <c r="A27" s="7" t="s">
        <v>104</v>
      </c>
      <c r="B27" s="68">
        <v>21218320.390000001</v>
      </c>
      <c r="C27" s="66">
        <v>0</v>
      </c>
      <c r="D27" s="68">
        <v>21218320.390000001</v>
      </c>
      <c r="E27" s="68">
        <v>0</v>
      </c>
      <c r="F27" s="68">
        <v>0</v>
      </c>
    </row>
    <row r="28" spans="1:6" ht="31.5" x14ac:dyDescent="0.25">
      <c r="A28" s="7" t="s">
        <v>67</v>
      </c>
      <c r="B28" s="68">
        <v>22936503.460000001</v>
      </c>
      <c r="C28" s="66">
        <v>0</v>
      </c>
      <c r="D28" s="68">
        <v>22936503.460000001</v>
      </c>
      <c r="E28" s="68">
        <v>0</v>
      </c>
      <c r="F28" s="68">
        <v>0</v>
      </c>
    </row>
    <row r="29" spans="1:6" ht="15.75" x14ac:dyDescent="0.25">
      <c r="A29" s="7" t="s">
        <v>62</v>
      </c>
      <c r="B29" s="68">
        <v>31850021.879999999</v>
      </c>
      <c r="C29" s="66">
        <v>0</v>
      </c>
      <c r="D29" s="68">
        <v>31850021.879999999</v>
      </c>
      <c r="E29" s="68">
        <v>0</v>
      </c>
      <c r="F29" s="68">
        <v>0</v>
      </c>
    </row>
    <row r="30" spans="1:6" ht="15.75" x14ac:dyDescent="0.25">
      <c r="A30" s="7" t="s">
        <v>63</v>
      </c>
      <c r="B30" s="68">
        <v>52617826.659999996</v>
      </c>
      <c r="C30" s="66">
        <v>1945350.9600000009</v>
      </c>
      <c r="D30" s="68">
        <v>54563177.619999997</v>
      </c>
      <c r="E30" s="68">
        <v>0</v>
      </c>
      <c r="F30" s="68">
        <v>0</v>
      </c>
    </row>
    <row r="31" spans="1:6" ht="31.5" x14ac:dyDescent="0.25">
      <c r="A31" s="7" t="s">
        <v>68</v>
      </c>
      <c r="B31" s="68">
        <v>0</v>
      </c>
      <c r="C31" s="66">
        <v>0</v>
      </c>
      <c r="D31" s="68">
        <v>0</v>
      </c>
      <c r="E31" s="68">
        <v>24057000</v>
      </c>
      <c r="F31" s="68">
        <v>0</v>
      </c>
    </row>
    <row r="32" spans="1:6" ht="15.75" x14ac:dyDescent="0.25">
      <c r="A32" s="10" t="s">
        <v>52</v>
      </c>
      <c r="B32" s="70">
        <v>645019596.00000012</v>
      </c>
      <c r="C32" s="70">
        <v>2876012.8200000022</v>
      </c>
      <c r="D32" s="70">
        <v>647895608.82000017</v>
      </c>
      <c r="E32" s="70">
        <f>SUM(E6:E31)</f>
        <v>333228687</v>
      </c>
      <c r="F32" s="70">
        <f>SUM(F6:F31)</f>
        <v>0</v>
      </c>
    </row>
  </sheetData>
  <mergeCells count="2">
    <mergeCell ref="D1:F1"/>
    <mergeCell ref="A3:F3"/>
  </mergeCells>
  <pageMargins left="0.7" right="0.7" top="0.75" bottom="0.75" header="0.3" footer="0.3"/>
  <pageSetup paperSize="9" scale="65" orientation="landscape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H13"/>
  <sheetViews>
    <sheetView view="pageBreakPreview" zoomScaleNormal="100" zoomScaleSheetLayoutView="100" workbookViewId="0">
      <selection activeCell="A3" sqref="A3:H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6.28515625" style="2" customWidth="1"/>
    <col min="4" max="4" width="19.85546875" style="2" customWidth="1"/>
    <col min="5" max="5" width="19.28515625" style="2" customWidth="1"/>
    <col min="6" max="6" width="16.140625" style="2" customWidth="1"/>
    <col min="7" max="7" width="19.28515625" style="2" customWidth="1"/>
    <col min="8" max="8" width="17.42578125" style="2" customWidth="1"/>
    <col min="9" max="16384" width="9.140625" style="2"/>
  </cols>
  <sheetData>
    <row r="1" spans="1:8" ht="35.25" customHeight="1" x14ac:dyDescent="0.25">
      <c r="A1" s="1"/>
      <c r="B1" s="85"/>
      <c r="C1" s="85"/>
      <c r="D1" s="85"/>
      <c r="E1" s="85"/>
      <c r="F1" s="85"/>
      <c r="G1" s="85"/>
      <c r="H1" s="85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44" t="s">
        <v>17</v>
      </c>
    </row>
    <row r="3" spans="1:8" ht="83.45" customHeight="1" x14ac:dyDescent="0.25">
      <c r="A3" s="86" t="s">
        <v>45</v>
      </c>
      <c r="B3" s="86"/>
      <c r="C3" s="86"/>
      <c r="D3" s="86"/>
      <c r="E3" s="86"/>
      <c r="F3" s="86"/>
      <c r="G3" s="86"/>
      <c r="H3" s="86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75" customHeight="1" x14ac:dyDescent="0.25">
      <c r="A5" s="30" t="s">
        <v>1</v>
      </c>
      <c r="B5" s="30" t="s">
        <v>2</v>
      </c>
      <c r="C5" s="30" t="s">
        <v>124</v>
      </c>
      <c r="D5" s="30" t="s">
        <v>2</v>
      </c>
      <c r="E5" s="30" t="s">
        <v>3</v>
      </c>
      <c r="F5" s="30" t="s">
        <v>124</v>
      </c>
      <c r="G5" s="30" t="s">
        <v>3</v>
      </c>
      <c r="H5" s="30" t="s">
        <v>34</v>
      </c>
    </row>
    <row r="6" spans="1:8" ht="15" customHeight="1" x14ac:dyDescent="0.25">
      <c r="A6" s="42" t="s">
        <v>4</v>
      </c>
      <c r="B6" s="31">
        <v>4331103</v>
      </c>
      <c r="C6" s="31">
        <f>D6-B6</f>
        <v>19057022</v>
      </c>
      <c r="D6" s="31">
        <v>23388125</v>
      </c>
      <c r="E6" s="31">
        <v>137084700</v>
      </c>
      <c r="F6" s="31">
        <f>G6-E6</f>
        <v>-21169487</v>
      </c>
      <c r="G6" s="31">
        <v>115915213</v>
      </c>
      <c r="H6" s="31">
        <v>0</v>
      </c>
    </row>
    <row r="7" spans="1:8" ht="15" customHeight="1" x14ac:dyDescent="0.25">
      <c r="A7" s="42" t="s">
        <v>46</v>
      </c>
      <c r="B7" s="31">
        <v>4331104</v>
      </c>
      <c r="C7" s="31">
        <f t="shared" ref="C7:C12" si="0">D7-B7</f>
        <v>0</v>
      </c>
      <c r="D7" s="31">
        <v>4331104</v>
      </c>
      <c r="E7" s="31">
        <v>0</v>
      </c>
      <c r="F7" s="31">
        <f t="shared" ref="F7:F12" si="1">G7-E7</f>
        <v>0</v>
      </c>
      <c r="G7" s="31">
        <v>0</v>
      </c>
      <c r="H7" s="31">
        <v>0</v>
      </c>
    </row>
    <row r="8" spans="1:8" ht="15" customHeight="1" x14ac:dyDescent="0.25">
      <c r="A8" s="42" t="s">
        <v>98</v>
      </c>
      <c r="B8" s="31">
        <v>0</v>
      </c>
      <c r="C8" s="31">
        <f t="shared" si="0"/>
        <v>0</v>
      </c>
      <c r="D8" s="31">
        <v>0</v>
      </c>
      <c r="E8" s="31">
        <v>5439822</v>
      </c>
      <c r="F8" s="31">
        <f t="shared" si="1"/>
        <v>0</v>
      </c>
      <c r="G8" s="31">
        <v>5439822</v>
      </c>
      <c r="H8" s="31">
        <v>0</v>
      </c>
    </row>
    <row r="9" spans="1:8" ht="15" customHeight="1" x14ac:dyDescent="0.25">
      <c r="A9" s="42" t="s">
        <v>102</v>
      </c>
      <c r="B9" s="31">
        <v>0</v>
      </c>
      <c r="C9" s="31">
        <f t="shared" si="0"/>
        <v>0</v>
      </c>
      <c r="D9" s="31">
        <v>0</v>
      </c>
      <c r="E9" s="31">
        <v>2449001</v>
      </c>
      <c r="F9" s="31">
        <f t="shared" si="1"/>
        <v>2112465</v>
      </c>
      <c r="G9" s="31">
        <v>4561466</v>
      </c>
      <c r="H9" s="31">
        <v>0</v>
      </c>
    </row>
    <row r="10" spans="1:8" ht="15" customHeight="1" x14ac:dyDescent="0.25">
      <c r="A10" s="42" t="s">
        <v>104</v>
      </c>
      <c r="B10" s="31">
        <v>10516819</v>
      </c>
      <c r="C10" s="31">
        <f t="shared" si="0"/>
        <v>-10516819</v>
      </c>
      <c r="D10" s="31">
        <v>0</v>
      </c>
      <c r="E10" s="31">
        <v>24133181</v>
      </c>
      <c r="F10" s="31">
        <f t="shared" si="1"/>
        <v>10516819</v>
      </c>
      <c r="G10" s="31">
        <v>34650000</v>
      </c>
      <c r="H10" s="31">
        <v>0</v>
      </c>
    </row>
    <row r="11" spans="1:8" ht="15" customHeight="1" x14ac:dyDescent="0.25">
      <c r="A11" s="42" t="s">
        <v>62</v>
      </c>
      <c r="B11" s="31">
        <v>12871307</v>
      </c>
      <c r="C11" s="31">
        <f t="shared" si="0"/>
        <v>-8540203</v>
      </c>
      <c r="D11" s="31">
        <v>4331104</v>
      </c>
      <c r="E11" s="31">
        <v>0</v>
      </c>
      <c r="F11" s="31">
        <f t="shared" si="1"/>
        <v>8540203</v>
      </c>
      <c r="G11" s="31">
        <v>8540203</v>
      </c>
      <c r="H11" s="31">
        <v>0</v>
      </c>
    </row>
    <row r="12" spans="1:8" ht="15" customHeight="1" x14ac:dyDescent="0.25">
      <c r="A12" s="42" t="s">
        <v>63</v>
      </c>
      <c r="B12" s="31">
        <v>4331104</v>
      </c>
      <c r="C12" s="31">
        <f t="shared" si="0"/>
        <v>0</v>
      </c>
      <c r="D12" s="31">
        <v>4331104</v>
      </c>
      <c r="E12" s="31">
        <v>0</v>
      </c>
      <c r="F12" s="31">
        <f t="shared" si="1"/>
        <v>0</v>
      </c>
      <c r="G12" s="31">
        <v>0</v>
      </c>
      <c r="H12" s="31">
        <v>0</v>
      </c>
    </row>
    <row r="13" spans="1:8" ht="15" customHeight="1" x14ac:dyDescent="0.25">
      <c r="A13" s="80" t="s">
        <v>52</v>
      </c>
      <c r="B13" s="32">
        <f>SUM(B6:B12)</f>
        <v>36381437</v>
      </c>
      <c r="C13" s="32">
        <f>SUM(C6:C12)</f>
        <v>0</v>
      </c>
      <c r="D13" s="32">
        <f t="shared" ref="D13:H13" si="2">SUM(D6:D12)</f>
        <v>36381437</v>
      </c>
      <c r="E13" s="32">
        <f t="shared" si="2"/>
        <v>169106704</v>
      </c>
      <c r="F13" s="32">
        <f t="shared" si="2"/>
        <v>0</v>
      </c>
      <c r="G13" s="32">
        <f t="shared" si="2"/>
        <v>169106704</v>
      </c>
      <c r="H13" s="32">
        <f t="shared" si="2"/>
        <v>0</v>
      </c>
    </row>
  </sheetData>
  <mergeCells count="2">
    <mergeCell ref="B1:H1"/>
    <mergeCell ref="A3:H3"/>
  </mergeCells>
  <pageMargins left="0.7" right="0.7" top="0.75" bottom="0.75" header="0.3" footer="0.3"/>
  <pageSetup paperSize="9" scale="73" orientation="landscape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view="pageBreakPreview" zoomScaleNormal="100" zoomScaleSheetLayoutView="100" workbookViewId="0">
      <selection activeCell="A3" sqref="A3:F3"/>
    </sheetView>
  </sheetViews>
  <sheetFormatPr defaultColWidth="9.140625" defaultRowHeight="15" x14ac:dyDescent="0.25"/>
  <cols>
    <col min="1" max="1" width="43.85546875" style="2" customWidth="1"/>
    <col min="2" max="2" width="19.85546875" style="2" customWidth="1"/>
    <col min="3" max="3" width="17.140625" style="2" customWidth="1"/>
    <col min="4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37.5" customHeight="1" x14ac:dyDescent="0.25">
      <c r="A1" s="1"/>
      <c r="B1" s="85"/>
      <c r="C1" s="85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44" t="s">
        <v>18</v>
      </c>
    </row>
    <row r="3" spans="1:6" ht="76.150000000000006" customHeight="1" x14ac:dyDescent="0.25">
      <c r="A3" s="86" t="s">
        <v>56</v>
      </c>
      <c r="B3" s="86"/>
      <c r="C3" s="86"/>
      <c r="D3" s="86"/>
      <c r="E3" s="86"/>
      <c r="F3" s="8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30" t="s">
        <v>1</v>
      </c>
      <c r="B5" s="30" t="s">
        <v>2</v>
      </c>
      <c r="C5" s="30" t="s">
        <v>124</v>
      </c>
      <c r="D5" s="30" t="s">
        <v>2</v>
      </c>
      <c r="E5" s="30" t="s">
        <v>3</v>
      </c>
      <c r="F5" s="30" t="s">
        <v>34</v>
      </c>
    </row>
    <row r="6" spans="1:6" ht="15" customHeight="1" x14ac:dyDescent="0.25">
      <c r="A6" s="42" t="s">
        <v>72</v>
      </c>
      <c r="B6" s="31">
        <v>0</v>
      </c>
      <c r="C6" s="31">
        <f>D6-B6</f>
        <v>0</v>
      </c>
      <c r="D6" s="31">
        <v>0</v>
      </c>
      <c r="E6" s="31">
        <v>6612553</v>
      </c>
      <c r="F6" s="31">
        <v>0</v>
      </c>
    </row>
    <row r="7" spans="1:6" ht="15" customHeight="1" x14ac:dyDescent="0.25">
      <c r="A7" s="42" t="s">
        <v>96</v>
      </c>
      <c r="B7" s="31">
        <v>20747553</v>
      </c>
      <c r="C7" s="31">
        <f t="shared" ref="C7:C19" si="0">D7-B7</f>
        <v>-20747553</v>
      </c>
      <c r="D7" s="31">
        <v>0</v>
      </c>
      <c r="E7" s="31">
        <v>0</v>
      </c>
      <c r="F7" s="31">
        <v>0</v>
      </c>
    </row>
    <row r="8" spans="1:6" ht="39.75" customHeight="1" x14ac:dyDescent="0.25">
      <c r="A8" s="42" t="s">
        <v>73</v>
      </c>
      <c r="B8" s="31">
        <v>0</v>
      </c>
      <c r="C8" s="31">
        <f t="shared" si="0"/>
        <v>20747553</v>
      </c>
      <c r="D8" s="31">
        <v>20747553</v>
      </c>
      <c r="E8" s="31">
        <v>0</v>
      </c>
      <c r="F8" s="31">
        <v>0</v>
      </c>
    </row>
    <row r="9" spans="1:6" ht="15" customHeight="1" x14ac:dyDescent="0.25">
      <c r="A9" s="42" t="s">
        <v>98</v>
      </c>
      <c r="B9" s="31">
        <v>7020532</v>
      </c>
      <c r="C9" s="31">
        <f t="shared" si="0"/>
        <v>0</v>
      </c>
      <c r="D9" s="31">
        <v>7020532</v>
      </c>
      <c r="E9" s="31">
        <v>0</v>
      </c>
      <c r="F9" s="31">
        <v>0</v>
      </c>
    </row>
    <row r="10" spans="1:6" ht="15" customHeight="1" x14ac:dyDescent="0.25">
      <c r="A10" s="42" t="s">
        <v>57</v>
      </c>
      <c r="B10" s="31">
        <v>0</v>
      </c>
      <c r="C10" s="31">
        <f t="shared" si="0"/>
        <v>0</v>
      </c>
      <c r="D10" s="31">
        <v>0</v>
      </c>
      <c r="E10" s="31">
        <v>3303404</v>
      </c>
      <c r="F10" s="31">
        <v>0</v>
      </c>
    </row>
    <row r="11" spans="1:6" ht="15" customHeight="1" x14ac:dyDescent="0.25">
      <c r="A11" s="42" t="s">
        <v>58</v>
      </c>
      <c r="B11" s="31">
        <v>0</v>
      </c>
      <c r="C11" s="31">
        <f t="shared" si="0"/>
        <v>0</v>
      </c>
      <c r="D11" s="31">
        <v>0</v>
      </c>
      <c r="E11" s="31">
        <v>4940532</v>
      </c>
      <c r="F11" s="31">
        <v>0</v>
      </c>
    </row>
    <row r="12" spans="1:6" ht="15" customHeight="1" x14ac:dyDescent="0.25">
      <c r="A12" s="42" t="s">
        <v>59</v>
      </c>
      <c r="B12" s="31">
        <v>0</v>
      </c>
      <c r="C12" s="31">
        <f t="shared" si="0"/>
        <v>0</v>
      </c>
      <c r="D12" s="31">
        <v>0</v>
      </c>
      <c r="E12" s="31">
        <v>9734468</v>
      </c>
      <c r="F12" s="31">
        <v>0</v>
      </c>
    </row>
    <row r="13" spans="1:6" ht="15" customHeight="1" x14ac:dyDescent="0.25">
      <c r="A13" s="42" t="s">
        <v>60</v>
      </c>
      <c r="B13" s="31">
        <v>0</v>
      </c>
      <c r="C13" s="31">
        <f t="shared" si="0"/>
        <v>0</v>
      </c>
      <c r="D13" s="31">
        <v>0</v>
      </c>
      <c r="E13" s="31">
        <v>10980957</v>
      </c>
      <c r="F13" s="31">
        <v>0</v>
      </c>
    </row>
    <row r="14" spans="1:6" ht="15" customHeight="1" x14ac:dyDescent="0.25">
      <c r="A14" s="42" t="s">
        <v>89</v>
      </c>
      <c r="B14" s="31">
        <v>15006596</v>
      </c>
      <c r="C14" s="31">
        <f t="shared" si="0"/>
        <v>0</v>
      </c>
      <c r="D14" s="31">
        <v>15006596</v>
      </c>
      <c r="E14" s="31">
        <v>0</v>
      </c>
      <c r="F14" s="31">
        <v>0</v>
      </c>
    </row>
    <row r="15" spans="1:6" ht="15" customHeight="1" x14ac:dyDescent="0.25">
      <c r="A15" s="42" t="s">
        <v>61</v>
      </c>
      <c r="B15" s="31">
        <v>0</v>
      </c>
      <c r="C15" s="31">
        <f t="shared" si="0"/>
        <v>0</v>
      </c>
      <c r="D15" s="31">
        <v>0</v>
      </c>
      <c r="E15" s="31">
        <v>8279255</v>
      </c>
      <c r="F15" s="31">
        <v>0</v>
      </c>
    </row>
    <row r="16" spans="1:6" ht="15" customHeight="1" x14ac:dyDescent="0.25">
      <c r="A16" s="42" t="s">
        <v>104</v>
      </c>
      <c r="B16" s="31">
        <v>5702341</v>
      </c>
      <c r="C16" s="31">
        <f t="shared" si="0"/>
        <v>0</v>
      </c>
      <c r="D16" s="31">
        <v>5702341</v>
      </c>
      <c r="E16" s="31">
        <v>0</v>
      </c>
      <c r="F16" s="31">
        <v>0</v>
      </c>
    </row>
    <row r="17" spans="1:6" ht="15" customHeight="1" x14ac:dyDescent="0.25">
      <c r="A17" s="42" t="s">
        <v>105</v>
      </c>
      <c r="B17" s="31">
        <v>2361596</v>
      </c>
      <c r="C17" s="31">
        <f t="shared" si="0"/>
        <v>0</v>
      </c>
      <c r="D17" s="31">
        <v>2361596</v>
      </c>
      <c r="E17" s="31">
        <v>0</v>
      </c>
      <c r="F17" s="31">
        <v>0</v>
      </c>
    </row>
    <row r="18" spans="1:6" ht="15" customHeight="1" x14ac:dyDescent="0.25">
      <c r="A18" s="42" t="s">
        <v>62</v>
      </c>
      <c r="B18" s="31">
        <v>0</v>
      </c>
      <c r="C18" s="31">
        <f t="shared" si="0"/>
        <v>0</v>
      </c>
      <c r="D18" s="31">
        <v>0</v>
      </c>
      <c r="E18" s="31">
        <v>10457873</v>
      </c>
      <c r="F18" s="31">
        <v>0</v>
      </c>
    </row>
    <row r="19" spans="1:6" ht="15" customHeight="1" x14ac:dyDescent="0.25">
      <c r="A19" s="42" t="s">
        <v>63</v>
      </c>
      <c r="B19" s="31">
        <v>0</v>
      </c>
      <c r="C19" s="31">
        <f t="shared" si="0"/>
        <v>0</v>
      </c>
      <c r="D19" s="31">
        <v>0</v>
      </c>
      <c r="E19" s="31">
        <v>9832767</v>
      </c>
      <c r="F19" s="31">
        <v>0</v>
      </c>
    </row>
    <row r="20" spans="1:6" ht="15.75" x14ac:dyDescent="0.25">
      <c r="A20" s="80" t="s">
        <v>52</v>
      </c>
      <c r="B20" s="32">
        <f>SUM(B6:B19)</f>
        <v>50838618</v>
      </c>
      <c r="C20" s="32">
        <f t="shared" ref="C20:D20" si="1">SUM(C6:C19)</f>
        <v>0</v>
      </c>
      <c r="D20" s="32">
        <f t="shared" si="1"/>
        <v>50838618</v>
      </c>
      <c r="E20" s="32">
        <f>SUM(E6:E19)</f>
        <v>64141809</v>
      </c>
      <c r="F20" s="32">
        <f>SUM(F6:F19)</f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95" orientation="landscape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J28"/>
  <sheetViews>
    <sheetView view="pageBreakPreview" zoomScaleNormal="100" zoomScaleSheetLayoutView="100" workbookViewId="0">
      <selection activeCell="A5" sqref="A5:J18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7.7109375" style="2" customWidth="1"/>
    <col min="4" max="5" width="19.28515625" style="2" customWidth="1"/>
    <col min="6" max="6" width="17.7109375" style="2" customWidth="1"/>
    <col min="7" max="7" width="19.28515625" style="2" customWidth="1"/>
    <col min="8" max="8" width="17.42578125" style="2" customWidth="1"/>
    <col min="9" max="9" width="17.7109375" style="2" customWidth="1"/>
    <col min="10" max="10" width="17.42578125" style="2" customWidth="1"/>
    <col min="11" max="16384" width="9.140625" style="2"/>
  </cols>
  <sheetData>
    <row r="1" spans="1:10" ht="31.5" customHeight="1" x14ac:dyDescent="0.25">
      <c r="A1" s="1"/>
      <c r="B1" s="85"/>
      <c r="C1" s="85"/>
      <c r="D1" s="85"/>
      <c r="E1" s="85"/>
      <c r="F1" s="85"/>
      <c r="G1" s="85"/>
      <c r="H1" s="85"/>
      <c r="I1" s="85"/>
      <c r="J1" s="85"/>
    </row>
    <row r="2" spans="1:10" ht="18.600000000000001" customHeight="1" x14ac:dyDescent="0.25">
      <c r="A2" s="1"/>
      <c r="B2" s="1"/>
      <c r="C2" s="3"/>
      <c r="D2" s="3"/>
      <c r="E2" s="3"/>
      <c r="F2" s="3"/>
      <c r="G2" s="3"/>
      <c r="H2" s="79"/>
      <c r="I2" s="3"/>
      <c r="J2" s="44" t="s">
        <v>19</v>
      </c>
    </row>
    <row r="3" spans="1:10" ht="64.150000000000006" customHeight="1" x14ac:dyDescent="0.25">
      <c r="A3" s="87" t="s">
        <v>114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0.25" customHeight="1" x14ac:dyDescent="0.25">
      <c r="A4" s="1"/>
      <c r="B4" s="1"/>
      <c r="C4" s="4"/>
      <c r="D4" s="4"/>
      <c r="E4" s="4"/>
      <c r="F4" s="4"/>
      <c r="G4" s="4"/>
      <c r="H4" s="4"/>
      <c r="I4" s="4"/>
      <c r="J4" s="4" t="s">
        <v>0</v>
      </c>
    </row>
    <row r="5" spans="1:10" ht="48.75" customHeight="1" x14ac:dyDescent="0.25">
      <c r="A5" s="5" t="s">
        <v>1</v>
      </c>
      <c r="B5" s="12" t="s">
        <v>2</v>
      </c>
      <c r="C5" s="30" t="s">
        <v>122</v>
      </c>
      <c r="D5" s="12" t="s">
        <v>2</v>
      </c>
      <c r="E5" s="30" t="s">
        <v>3</v>
      </c>
      <c r="F5" s="30" t="s">
        <v>122</v>
      </c>
      <c r="G5" s="62" t="s">
        <v>3</v>
      </c>
      <c r="H5" s="30" t="s">
        <v>34</v>
      </c>
      <c r="I5" s="30" t="s">
        <v>122</v>
      </c>
      <c r="J5" s="30" t="s">
        <v>34</v>
      </c>
    </row>
    <row r="6" spans="1:10" ht="15" customHeight="1" x14ac:dyDescent="0.25">
      <c r="A6" s="7" t="s">
        <v>4</v>
      </c>
      <c r="B6" s="39">
        <v>102761276.61</v>
      </c>
      <c r="C6" s="65">
        <f>D6-B6</f>
        <v>0</v>
      </c>
      <c r="D6" s="39">
        <v>102761276.61</v>
      </c>
      <c r="E6" s="65">
        <v>175375851.06</v>
      </c>
      <c r="F6" s="65">
        <f>G6-E6</f>
        <v>3812518.5200000107</v>
      </c>
      <c r="G6" s="63">
        <v>179188369.58000001</v>
      </c>
      <c r="H6" s="31">
        <v>179188369.56</v>
      </c>
      <c r="I6" s="65">
        <f>J6-H6</f>
        <v>2.000001072883606E-2</v>
      </c>
      <c r="J6" s="31">
        <v>179188369.58000001</v>
      </c>
    </row>
    <row r="7" spans="1:10" ht="15" customHeight="1" x14ac:dyDescent="0.25">
      <c r="A7" s="7" t="s">
        <v>5</v>
      </c>
      <c r="B7" s="39">
        <v>60749148.939999998</v>
      </c>
      <c r="C7" s="65">
        <f t="shared" ref="C7:C27" si="0">D7-B7</f>
        <v>0</v>
      </c>
      <c r="D7" s="39">
        <v>60749148.939999998</v>
      </c>
      <c r="E7" s="65">
        <v>0</v>
      </c>
      <c r="F7" s="65">
        <f t="shared" ref="F7:F27" si="1">G7-E7</f>
        <v>0</v>
      </c>
      <c r="G7" s="63">
        <v>0</v>
      </c>
      <c r="H7" s="31">
        <v>0</v>
      </c>
      <c r="I7" s="65">
        <f t="shared" ref="I7:I27" si="2">J7-H7</f>
        <v>0</v>
      </c>
      <c r="J7" s="31">
        <v>0</v>
      </c>
    </row>
    <row r="8" spans="1:10" ht="15" customHeight="1" x14ac:dyDescent="0.25">
      <c r="A8" s="7" t="s">
        <v>46</v>
      </c>
      <c r="B8" s="39">
        <v>18170531.920000002</v>
      </c>
      <c r="C8" s="65">
        <f t="shared" si="0"/>
        <v>0</v>
      </c>
      <c r="D8" s="39">
        <v>18170531.920000002</v>
      </c>
      <c r="E8" s="65">
        <v>57114787.229999997</v>
      </c>
      <c r="F8" s="65">
        <f t="shared" si="1"/>
        <v>1241625.8200000003</v>
      </c>
      <c r="G8" s="63">
        <v>58356413.049999997</v>
      </c>
      <c r="H8" s="31">
        <v>58356413.039999999</v>
      </c>
      <c r="I8" s="65">
        <f t="shared" si="2"/>
        <v>9.9999979138374329E-3</v>
      </c>
      <c r="J8" s="31">
        <v>58356413.049999997</v>
      </c>
    </row>
    <row r="9" spans="1:10" ht="15" customHeight="1" x14ac:dyDescent="0.25">
      <c r="A9" s="7" t="s">
        <v>70</v>
      </c>
      <c r="B9" s="39">
        <v>27607872.34</v>
      </c>
      <c r="C9" s="65">
        <f t="shared" si="0"/>
        <v>1.0000001639127731E-2</v>
      </c>
      <c r="D9" s="39">
        <f>27607872.34+0.01</f>
        <v>27607872.350000001</v>
      </c>
      <c r="E9" s="65">
        <v>0</v>
      </c>
      <c r="F9" s="65">
        <f t="shared" si="1"/>
        <v>0</v>
      </c>
      <c r="G9" s="63">
        <v>0</v>
      </c>
      <c r="H9" s="31">
        <v>0</v>
      </c>
      <c r="I9" s="65">
        <f t="shared" si="2"/>
        <v>0</v>
      </c>
      <c r="J9" s="31">
        <v>0</v>
      </c>
    </row>
    <row r="10" spans="1:10" ht="15" customHeight="1" x14ac:dyDescent="0.25">
      <c r="A10" s="7" t="s">
        <v>65</v>
      </c>
      <c r="B10" s="39">
        <v>56093404.259999998</v>
      </c>
      <c r="C10" s="65">
        <f t="shared" si="0"/>
        <v>0</v>
      </c>
      <c r="D10" s="39">
        <v>56093404.259999998</v>
      </c>
      <c r="E10" s="65">
        <v>0</v>
      </c>
      <c r="F10" s="65">
        <f t="shared" si="1"/>
        <v>0</v>
      </c>
      <c r="G10" s="63">
        <v>0</v>
      </c>
      <c r="H10" s="31">
        <v>0</v>
      </c>
      <c r="I10" s="65">
        <f t="shared" si="2"/>
        <v>0</v>
      </c>
      <c r="J10" s="31">
        <v>0</v>
      </c>
    </row>
    <row r="11" spans="1:10" ht="15" customHeight="1" x14ac:dyDescent="0.25">
      <c r="A11" s="7" t="s">
        <v>95</v>
      </c>
      <c r="B11" s="39">
        <v>50832553.189999998</v>
      </c>
      <c r="C11" s="65">
        <f t="shared" si="0"/>
        <v>9.9999979138374329E-3</v>
      </c>
      <c r="D11" s="39">
        <f>50832553.19+0.01</f>
        <v>50832553.199999996</v>
      </c>
      <c r="E11" s="65">
        <v>0</v>
      </c>
      <c r="F11" s="65">
        <f t="shared" si="1"/>
        <v>0</v>
      </c>
      <c r="G11" s="63">
        <v>0</v>
      </c>
      <c r="H11" s="31">
        <v>0</v>
      </c>
      <c r="I11" s="65">
        <f t="shared" si="2"/>
        <v>0</v>
      </c>
      <c r="J11" s="31">
        <v>0</v>
      </c>
    </row>
    <row r="12" spans="1:10" ht="15" customHeight="1" x14ac:dyDescent="0.25">
      <c r="A12" s="7" t="s">
        <v>72</v>
      </c>
      <c r="B12" s="39">
        <v>70756276.599999994</v>
      </c>
      <c r="C12" s="65">
        <f t="shared" si="0"/>
        <v>0</v>
      </c>
      <c r="D12" s="39">
        <v>70756276.599999994</v>
      </c>
      <c r="E12" s="65">
        <v>0</v>
      </c>
      <c r="F12" s="65">
        <f t="shared" si="1"/>
        <v>0</v>
      </c>
      <c r="G12" s="63">
        <v>0</v>
      </c>
      <c r="H12" s="31">
        <v>0</v>
      </c>
      <c r="I12" s="65">
        <f t="shared" si="2"/>
        <v>0</v>
      </c>
      <c r="J12" s="31">
        <v>0</v>
      </c>
    </row>
    <row r="13" spans="1:10" ht="15" customHeight="1" x14ac:dyDescent="0.25">
      <c r="A13" s="7" t="s">
        <v>97</v>
      </c>
      <c r="B13" s="39">
        <v>0</v>
      </c>
      <c r="C13" s="65">
        <f t="shared" si="0"/>
        <v>0</v>
      </c>
      <c r="D13" s="39">
        <v>0</v>
      </c>
      <c r="E13" s="65">
        <v>49116276.600000001</v>
      </c>
      <c r="F13" s="65">
        <f t="shared" si="1"/>
        <v>1067745.1400000006</v>
      </c>
      <c r="G13" s="63">
        <v>50184021.740000002</v>
      </c>
      <c r="H13" s="31">
        <v>50184021.740000002</v>
      </c>
      <c r="I13" s="65">
        <f t="shared" si="2"/>
        <v>0</v>
      </c>
      <c r="J13" s="31">
        <v>50184021.740000002</v>
      </c>
    </row>
    <row r="14" spans="1:10" ht="15" customHeight="1" x14ac:dyDescent="0.25">
      <c r="A14" s="7" t="s">
        <v>98</v>
      </c>
      <c r="B14" s="39">
        <v>216174148.94</v>
      </c>
      <c r="C14" s="65">
        <f t="shared" si="0"/>
        <v>9.9999904632568359E-3</v>
      </c>
      <c r="D14" s="39">
        <f>216174148.94+0.01</f>
        <v>216174148.94999999</v>
      </c>
      <c r="E14" s="65">
        <v>0</v>
      </c>
      <c r="F14" s="65">
        <f t="shared" si="1"/>
        <v>0</v>
      </c>
      <c r="G14" s="63">
        <v>0</v>
      </c>
      <c r="H14" s="31">
        <v>0</v>
      </c>
      <c r="I14" s="65">
        <f t="shared" si="2"/>
        <v>0</v>
      </c>
      <c r="J14" s="31">
        <v>0</v>
      </c>
    </row>
    <row r="15" spans="1:10" ht="15" customHeight="1" x14ac:dyDescent="0.25">
      <c r="A15" s="7" t="s">
        <v>6</v>
      </c>
      <c r="B15" s="39">
        <v>75261276.599999994</v>
      </c>
      <c r="C15" s="65">
        <f t="shared" si="0"/>
        <v>0</v>
      </c>
      <c r="D15" s="39">
        <v>75261276.599999994</v>
      </c>
      <c r="E15" s="65">
        <v>0</v>
      </c>
      <c r="F15" s="65">
        <f t="shared" si="1"/>
        <v>0</v>
      </c>
      <c r="G15" s="63">
        <v>0</v>
      </c>
      <c r="H15" s="31">
        <v>0</v>
      </c>
      <c r="I15" s="65">
        <f t="shared" si="2"/>
        <v>0</v>
      </c>
      <c r="J15" s="31">
        <v>0</v>
      </c>
    </row>
    <row r="16" spans="1:10" ht="15" customHeight="1" x14ac:dyDescent="0.25">
      <c r="A16" s="7" t="s">
        <v>64</v>
      </c>
      <c r="B16" s="39">
        <v>50258936.170000002</v>
      </c>
      <c r="C16" s="65">
        <f t="shared" si="0"/>
        <v>9.9999979138374329E-3</v>
      </c>
      <c r="D16" s="39">
        <f>50258936.17+0.01</f>
        <v>50258936.18</v>
      </c>
      <c r="E16" s="65">
        <v>0</v>
      </c>
      <c r="F16" s="65">
        <f t="shared" si="1"/>
        <v>0</v>
      </c>
      <c r="G16" s="63">
        <v>0</v>
      </c>
      <c r="H16" s="31">
        <v>0</v>
      </c>
      <c r="I16" s="65">
        <f t="shared" si="2"/>
        <v>0</v>
      </c>
      <c r="J16" s="31">
        <v>0</v>
      </c>
    </row>
    <row r="17" spans="1:10" ht="15" customHeight="1" x14ac:dyDescent="0.25">
      <c r="A17" s="7" t="s">
        <v>99</v>
      </c>
      <c r="B17" s="39">
        <v>48415957.450000003</v>
      </c>
      <c r="C17" s="65">
        <f t="shared" si="0"/>
        <v>0</v>
      </c>
      <c r="D17" s="39">
        <v>48415957.450000003</v>
      </c>
      <c r="E17" s="65">
        <v>0</v>
      </c>
      <c r="F17" s="65">
        <f t="shared" si="1"/>
        <v>0</v>
      </c>
      <c r="G17" s="63">
        <v>0</v>
      </c>
      <c r="H17" s="31">
        <v>0</v>
      </c>
      <c r="I17" s="65">
        <f t="shared" si="2"/>
        <v>0</v>
      </c>
      <c r="J17" s="31">
        <v>0</v>
      </c>
    </row>
    <row r="18" spans="1:10" ht="15" customHeight="1" x14ac:dyDescent="0.25">
      <c r="A18" s="7" t="s">
        <v>101</v>
      </c>
      <c r="B18" s="39">
        <v>95982659.569999993</v>
      </c>
      <c r="C18" s="65">
        <f t="shared" si="0"/>
        <v>1.000000536441803E-2</v>
      </c>
      <c r="D18" s="39">
        <f>95982659.57+0.01</f>
        <v>95982659.579999998</v>
      </c>
      <c r="E18" s="65">
        <v>0</v>
      </c>
      <c r="F18" s="65">
        <f t="shared" si="1"/>
        <v>0</v>
      </c>
      <c r="G18" s="63">
        <v>0</v>
      </c>
      <c r="H18" s="31">
        <v>0</v>
      </c>
      <c r="I18" s="65">
        <f t="shared" si="2"/>
        <v>0</v>
      </c>
      <c r="J18" s="31">
        <v>0</v>
      </c>
    </row>
    <row r="19" spans="1:10" ht="15" customHeight="1" x14ac:dyDescent="0.25">
      <c r="A19" s="7" t="s">
        <v>102</v>
      </c>
      <c r="B19" s="39">
        <v>21127872.350000001</v>
      </c>
      <c r="C19" s="65">
        <f t="shared" si="0"/>
        <v>0</v>
      </c>
      <c r="D19" s="39">
        <v>21127872.350000001</v>
      </c>
      <c r="E19" s="65">
        <v>0</v>
      </c>
      <c r="F19" s="65">
        <f t="shared" si="1"/>
        <v>0</v>
      </c>
      <c r="G19" s="63">
        <v>0</v>
      </c>
      <c r="H19" s="31">
        <v>0</v>
      </c>
      <c r="I19" s="65">
        <f t="shared" si="2"/>
        <v>0</v>
      </c>
      <c r="J19" s="31">
        <v>0</v>
      </c>
    </row>
    <row r="20" spans="1:10" ht="15" customHeight="1" x14ac:dyDescent="0.25">
      <c r="A20" s="7" t="s">
        <v>60</v>
      </c>
      <c r="B20" s="39">
        <v>70209468.090000004</v>
      </c>
      <c r="C20" s="65">
        <f t="shared" si="0"/>
        <v>0</v>
      </c>
      <c r="D20" s="39">
        <v>70209468.090000004</v>
      </c>
      <c r="E20" s="65">
        <v>0</v>
      </c>
      <c r="F20" s="65">
        <f t="shared" si="1"/>
        <v>0</v>
      </c>
      <c r="G20" s="63">
        <v>0</v>
      </c>
      <c r="H20" s="31">
        <v>0</v>
      </c>
      <c r="I20" s="65">
        <f t="shared" si="2"/>
        <v>0</v>
      </c>
      <c r="J20" s="31">
        <v>0</v>
      </c>
    </row>
    <row r="21" spans="1:10" ht="15" customHeight="1" x14ac:dyDescent="0.25">
      <c r="A21" s="7" t="s">
        <v>89</v>
      </c>
      <c r="B21" s="39">
        <v>21415851.07</v>
      </c>
      <c r="C21" s="65">
        <f t="shared" si="0"/>
        <v>0</v>
      </c>
      <c r="D21" s="39">
        <v>21415851.07</v>
      </c>
      <c r="E21" s="65">
        <v>0</v>
      </c>
      <c r="F21" s="65">
        <f t="shared" si="1"/>
        <v>0</v>
      </c>
      <c r="G21" s="63">
        <v>0</v>
      </c>
      <c r="H21" s="31">
        <v>0</v>
      </c>
      <c r="I21" s="65">
        <f t="shared" si="2"/>
        <v>0</v>
      </c>
      <c r="J21" s="31">
        <v>0</v>
      </c>
    </row>
    <row r="22" spans="1:10" ht="15" customHeight="1" x14ac:dyDescent="0.25">
      <c r="A22" s="7" t="s">
        <v>61</v>
      </c>
      <c r="B22" s="39">
        <v>93231808.510000005</v>
      </c>
      <c r="C22" s="65">
        <f t="shared" si="0"/>
        <v>1.000000536441803E-2</v>
      </c>
      <c r="D22" s="39">
        <f>93231808.51+0.01</f>
        <v>93231808.520000011</v>
      </c>
      <c r="E22" s="65">
        <v>0</v>
      </c>
      <c r="F22" s="65">
        <f t="shared" si="1"/>
        <v>0</v>
      </c>
      <c r="G22" s="63">
        <v>0</v>
      </c>
      <c r="H22" s="31">
        <v>0</v>
      </c>
      <c r="I22" s="65">
        <f t="shared" si="2"/>
        <v>0</v>
      </c>
      <c r="J22" s="31">
        <v>0</v>
      </c>
    </row>
    <row r="23" spans="1:10" ht="15" customHeight="1" x14ac:dyDescent="0.25">
      <c r="A23" s="7" t="s">
        <v>39</v>
      </c>
      <c r="B23" s="39">
        <v>27589255.32</v>
      </c>
      <c r="C23" s="65">
        <f t="shared" si="0"/>
        <v>0</v>
      </c>
      <c r="D23" s="39">
        <v>27589255.32</v>
      </c>
      <c r="E23" s="65">
        <v>0</v>
      </c>
      <c r="F23" s="65">
        <f t="shared" si="1"/>
        <v>0</v>
      </c>
      <c r="G23" s="64">
        <v>0</v>
      </c>
      <c r="H23" s="33">
        <v>0</v>
      </c>
      <c r="I23" s="65">
        <f t="shared" si="2"/>
        <v>0</v>
      </c>
      <c r="J23" s="33">
        <v>0</v>
      </c>
    </row>
    <row r="24" spans="1:10" ht="15" customHeight="1" x14ac:dyDescent="0.25">
      <c r="A24" s="7" t="s">
        <v>104</v>
      </c>
      <c r="B24" s="39">
        <v>130661170.20999999</v>
      </c>
      <c r="C24" s="65">
        <f t="shared" si="0"/>
        <v>1.000000536441803E-2</v>
      </c>
      <c r="D24" s="39">
        <f>130661170.21+0.01</f>
        <v>130661170.22</v>
      </c>
      <c r="E24" s="65">
        <v>0</v>
      </c>
      <c r="F24" s="65">
        <f t="shared" si="1"/>
        <v>0</v>
      </c>
      <c r="G24" s="64">
        <v>0</v>
      </c>
      <c r="H24" s="8">
        <v>0</v>
      </c>
      <c r="I24" s="65">
        <f t="shared" si="2"/>
        <v>0</v>
      </c>
      <c r="J24" s="8">
        <v>0</v>
      </c>
    </row>
    <row r="25" spans="1:10" ht="15" customHeight="1" x14ac:dyDescent="0.25">
      <c r="A25" s="7" t="s">
        <v>105</v>
      </c>
      <c r="B25" s="39">
        <v>99467021.280000001</v>
      </c>
      <c r="C25" s="65">
        <f t="shared" si="0"/>
        <v>1.000000536441803E-2</v>
      </c>
      <c r="D25" s="39">
        <f>99467021.28+0.01</f>
        <v>99467021.290000007</v>
      </c>
      <c r="E25" s="65">
        <v>0</v>
      </c>
      <c r="F25" s="65">
        <f t="shared" si="1"/>
        <v>0</v>
      </c>
      <c r="G25" s="64">
        <v>0</v>
      </c>
      <c r="H25" s="8">
        <v>0</v>
      </c>
      <c r="I25" s="65">
        <f t="shared" si="2"/>
        <v>0</v>
      </c>
      <c r="J25" s="8">
        <v>0</v>
      </c>
    </row>
    <row r="26" spans="1:10" ht="15" customHeight="1" x14ac:dyDescent="0.25">
      <c r="A26" s="7" t="s">
        <v>62</v>
      </c>
      <c r="B26" s="39">
        <v>41155851.07</v>
      </c>
      <c r="C26" s="65">
        <f t="shared" si="0"/>
        <v>0</v>
      </c>
      <c r="D26" s="39">
        <v>41155851.07</v>
      </c>
      <c r="E26" s="65">
        <v>58115425.530000001</v>
      </c>
      <c r="F26" s="65">
        <f t="shared" si="1"/>
        <v>1263378.8200000003</v>
      </c>
      <c r="G26" s="64">
        <v>59378804.350000001</v>
      </c>
      <c r="H26" s="8">
        <v>59378804.350000001</v>
      </c>
      <c r="I26" s="65">
        <f t="shared" si="2"/>
        <v>0</v>
      </c>
      <c r="J26" s="8">
        <v>59378804.350000001</v>
      </c>
    </row>
    <row r="27" spans="1:10" ht="15" customHeight="1" x14ac:dyDescent="0.25">
      <c r="A27" s="7" t="s">
        <v>63</v>
      </c>
      <c r="B27" s="39">
        <v>84777127.659999996</v>
      </c>
      <c r="C27" s="65">
        <f t="shared" si="0"/>
        <v>1.000000536441803E-2</v>
      </c>
      <c r="D27" s="39">
        <f>84777127.66+0.01</f>
        <v>84777127.670000002</v>
      </c>
      <c r="E27" s="65">
        <v>0</v>
      </c>
      <c r="F27" s="65">
        <f t="shared" si="1"/>
        <v>0</v>
      </c>
      <c r="G27" s="64">
        <v>0</v>
      </c>
      <c r="H27" s="8">
        <v>0</v>
      </c>
      <c r="I27" s="65">
        <f t="shared" si="2"/>
        <v>0</v>
      </c>
      <c r="J27" s="8">
        <v>0</v>
      </c>
    </row>
    <row r="28" spans="1:10" ht="19.5" customHeight="1" x14ac:dyDescent="0.25">
      <c r="A28" s="10" t="s">
        <v>52</v>
      </c>
      <c r="B28" s="11">
        <f>SUM(B6:B27)</f>
        <v>1462699468.1500001</v>
      </c>
      <c r="C28" s="34">
        <f t="shared" ref="C28" si="3">SUM(C6:C27)</f>
        <v>9.0000014752149582E-2</v>
      </c>
      <c r="D28" s="11">
        <f>SUM(D6:D27)</f>
        <v>1462699468.24</v>
      </c>
      <c r="E28" s="34">
        <f>SUM(E6:E27)</f>
        <v>339722340.41999996</v>
      </c>
      <c r="F28" s="34">
        <f t="shared" ref="F28" si="4">SUM(F6:F27)</f>
        <v>7385268.3000000119</v>
      </c>
      <c r="G28" s="11">
        <f>SUM(G6:G27)</f>
        <v>347107608.72000003</v>
      </c>
      <c r="H28" s="11">
        <f>SUM(H6:H27)</f>
        <v>347107608.69</v>
      </c>
      <c r="I28" s="34">
        <f t="shared" ref="I28" si="5">SUM(I6:I27)</f>
        <v>3.0000008642673492E-2</v>
      </c>
      <c r="J28" s="11">
        <f>SUM(J6:J27)</f>
        <v>347107608.72000003</v>
      </c>
    </row>
  </sheetData>
  <mergeCells count="2">
    <mergeCell ref="B1:J1"/>
    <mergeCell ref="A3:J3"/>
  </mergeCells>
  <pageMargins left="0.7" right="0.7" top="0.75" bottom="0.75" header="0.3" footer="0.3"/>
  <pageSetup paperSize="9" scale="60" orientation="landscape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pageSetUpPr fitToPage="1"/>
  </sheetPr>
  <dimension ref="A1:F41"/>
  <sheetViews>
    <sheetView view="pageBreakPreview" zoomScaleNormal="100" zoomScaleSheetLayoutView="100" workbookViewId="0">
      <selection activeCell="A5" sqref="A5"/>
    </sheetView>
  </sheetViews>
  <sheetFormatPr defaultColWidth="9.140625" defaultRowHeight="15" x14ac:dyDescent="0.25"/>
  <cols>
    <col min="1" max="1" width="50" style="2" customWidth="1"/>
    <col min="2" max="2" width="17.7109375" style="2" customWidth="1"/>
    <col min="3" max="3" width="25.42578125" style="2" customWidth="1"/>
    <col min="4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35.25" customHeight="1" x14ac:dyDescent="0.25">
      <c r="A1" s="1"/>
      <c r="B1" s="1"/>
      <c r="C1" s="1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44" t="s">
        <v>20</v>
      </c>
    </row>
    <row r="3" spans="1:6" ht="96" customHeight="1" x14ac:dyDescent="0.25">
      <c r="A3" s="88" t="s">
        <v>47</v>
      </c>
      <c r="B3" s="88"/>
      <c r="C3" s="88"/>
      <c r="D3" s="88"/>
      <c r="E3" s="88"/>
      <c r="F3" s="88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122</v>
      </c>
      <c r="D5" s="5" t="s">
        <v>2</v>
      </c>
      <c r="E5" s="12" t="s">
        <v>3</v>
      </c>
      <c r="F5" s="30" t="s">
        <v>34</v>
      </c>
    </row>
    <row r="6" spans="1:6" ht="22.5" customHeight="1" x14ac:dyDescent="0.25">
      <c r="A6" s="7" t="s">
        <v>4</v>
      </c>
      <c r="B6" s="68">
        <v>1119332706.73</v>
      </c>
      <c r="C6" s="66">
        <f>D6-B6</f>
        <v>0</v>
      </c>
      <c r="D6" s="68">
        <v>1119332706.73</v>
      </c>
      <c r="E6" s="67">
        <v>1050692489.58</v>
      </c>
      <c r="F6" s="69">
        <v>0</v>
      </c>
    </row>
    <row r="7" spans="1:6" ht="27" customHeight="1" x14ac:dyDescent="0.25">
      <c r="A7" s="7" t="s">
        <v>65</v>
      </c>
      <c r="B7" s="68">
        <v>0</v>
      </c>
      <c r="C7" s="66">
        <f t="shared" ref="C7:C10" si="0">D7-B7</f>
        <v>14173265.699999999</v>
      </c>
      <c r="D7" s="68">
        <v>14173265.699999999</v>
      </c>
      <c r="E7" s="67">
        <v>27837064.91</v>
      </c>
      <c r="F7" s="69">
        <v>0</v>
      </c>
    </row>
    <row r="8" spans="1:6" ht="41.25" customHeight="1" x14ac:dyDescent="0.25">
      <c r="A8" s="7" t="s">
        <v>76</v>
      </c>
      <c r="B8" s="68">
        <v>46797727.270000003</v>
      </c>
      <c r="C8" s="66">
        <f t="shared" si="0"/>
        <v>0</v>
      </c>
      <c r="D8" s="68">
        <v>46797727.270000003</v>
      </c>
      <c r="E8" s="67">
        <v>0</v>
      </c>
      <c r="F8" s="69">
        <v>0</v>
      </c>
    </row>
    <row r="9" spans="1:6" ht="35.25" customHeight="1" x14ac:dyDescent="0.25">
      <c r="A9" s="7" t="s">
        <v>79</v>
      </c>
      <c r="B9" s="68">
        <v>0</v>
      </c>
      <c r="C9" s="66">
        <f t="shared" si="0"/>
        <v>0</v>
      </c>
      <c r="D9" s="68">
        <v>0</v>
      </c>
      <c r="E9" s="67">
        <v>29128100.760000002</v>
      </c>
      <c r="F9" s="69">
        <v>0</v>
      </c>
    </row>
    <row r="10" spans="1:6" ht="36" customHeight="1" x14ac:dyDescent="0.25">
      <c r="A10" s="7" t="s">
        <v>82</v>
      </c>
      <c r="B10" s="68">
        <v>0</v>
      </c>
      <c r="C10" s="66">
        <f t="shared" si="0"/>
        <v>0</v>
      </c>
      <c r="D10" s="68">
        <v>0</v>
      </c>
      <c r="E10" s="67">
        <v>22270617.579999998</v>
      </c>
      <c r="F10" s="69">
        <v>0</v>
      </c>
    </row>
    <row r="11" spans="1:6" ht="15" customHeight="1" x14ac:dyDescent="0.25">
      <c r="A11" s="10" t="s">
        <v>52</v>
      </c>
      <c r="B11" s="70">
        <f t="shared" ref="B11:C11" si="1">SUM(B6:B10)</f>
        <v>1166130434</v>
      </c>
      <c r="C11" s="70">
        <f t="shared" si="1"/>
        <v>14173265.699999999</v>
      </c>
      <c r="D11" s="70">
        <f>SUM(D6:D10)</f>
        <v>1180303699.7</v>
      </c>
      <c r="E11" s="70">
        <f t="shared" ref="E11:F11" si="2">SUM(E6:E10)</f>
        <v>1129928272.8299999</v>
      </c>
      <c r="F11" s="70">
        <f t="shared" si="2"/>
        <v>0</v>
      </c>
    </row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D1:F1"/>
    <mergeCell ref="A3:F3"/>
  </mergeCells>
  <pageMargins left="0.7" right="0.7" top="0.75" bottom="0.75" header="0.3" footer="0.3"/>
  <pageSetup paperSize="9" scale="87" orientation="landscape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J44"/>
  <sheetViews>
    <sheetView view="pageBreakPreview" zoomScaleNormal="100" zoomScaleSheetLayoutView="100" workbookViewId="0">
      <selection activeCell="A3" sqref="A3:J3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9" width="19.28515625" style="2" customWidth="1"/>
    <col min="10" max="10" width="17.42578125" style="2" customWidth="1"/>
    <col min="11" max="16384" width="9.140625" style="2"/>
  </cols>
  <sheetData>
    <row r="1" spans="1:10" ht="37.5" customHeight="1" x14ac:dyDescent="0.25">
      <c r="A1" s="1"/>
      <c r="B1" s="85"/>
      <c r="C1" s="85"/>
      <c r="D1" s="85"/>
      <c r="E1" s="85"/>
      <c r="F1" s="85"/>
      <c r="G1" s="85"/>
      <c r="H1" s="85"/>
      <c r="I1" s="85"/>
      <c r="J1" s="85"/>
    </row>
    <row r="2" spans="1:10" ht="23.25" customHeight="1" x14ac:dyDescent="0.25">
      <c r="A2" s="1"/>
      <c r="B2" s="1"/>
      <c r="C2" s="1"/>
      <c r="D2" s="1"/>
      <c r="E2" s="3"/>
      <c r="F2" s="3"/>
      <c r="G2" s="3"/>
      <c r="H2" s="3"/>
      <c r="I2" s="3"/>
      <c r="J2" s="44" t="s">
        <v>21</v>
      </c>
    </row>
    <row r="3" spans="1:10" ht="96" customHeight="1" x14ac:dyDescent="0.25">
      <c r="A3" s="88" t="s">
        <v>48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0.25" customHeight="1" x14ac:dyDescent="0.25">
      <c r="A4" s="1"/>
      <c r="B4" s="1"/>
      <c r="C4" s="1"/>
      <c r="D4" s="1"/>
      <c r="E4" s="4"/>
      <c r="F4" s="4"/>
      <c r="G4" s="4"/>
      <c r="H4" s="4"/>
      <c r="I4" s="4"/>
      <c r="J4" s="4" t="s">
        <v>0</v>
      </c>
    </row>
    <row r="5" spans="1:10" ht="48.75" customHeight="1" x14ac:dyDescent="0.25">
      <c r="A5" s="30" t="s">
        <v>1</v>
      </c>
      <c r="B5" s="30" t="s">
        <v>2</v>
      </c>
      <c r="C5" s="30" t="s">
        <v>122</v>
      </c>
      <c r="D5" s="30" t="s">
        <v>2</v>
      </c>
      <c r="E5" s="30" t="s">
        <v>3</v>
      </c>
      <c r="F5" s="30" t="s">
        <v>122</v>
      </c>
      <c r="G5" s="30" t="s">
        <v>3</v>
      </c>
      <c r="H5" s="30" t="s">
        <v>34</v>
      </c>
      <c r="I5" s="30" t="s">
        <v>122</v>
      </c>
      <c r="J5" s="30" t="s">
        <v>34</v>
      </c>
    </row>
    <row r="6" spans="1:10" ht="15.75" x14ac:dyDescent="0.25">
      <c r="A6" s="42" t="s">
        <v>4</v>
      </c>
      <c r="B6" s="69">
        <v>0</v>
      </c>
      <c r="C6" s="69">
        <f>D6-B6</f>
        <v>0</v>
      </c>
      <c r="D6" s="69">
        <v>0</v>
      </c>
      <c r="E6" s="69">
        <v>56706749.700000003</v>
      </c>
      <c r="F6" s="69">
        <f>G6-E6</f>
        <v>246323553.32999998</v>
      </c>
      <c r="G6" s="69">
        <v>303030303.02999997</v>
      </c>
      <c r="H6" s="69">
        <v>777147662.94000006</v>
      </c>
      <c r="I6" s="69">
        <f>J6-H6</f>
        <v>-777147662.94000006</v>
      </c>
      <c r="J6" s="69">
        <v>0</v>
      </c>
    </row>
    <row r="7" spans="1:10" ht="15" customHeight="1" x14ac:dyDescent="0.25">
      <c r="A7" s="42" t="s">
        <v>5</v>
      </c>
      <c r="B7" s="69">
        <v>49500000</v>
      </c>
      <c r="C7" s="69">
        <f t="shared" ref="C7:C12" si="0">D7-B7</f>
        <v>0</v>
      </c>
      <c r="D7" s="69">
        <v>49500000</v>
      </c>
      <c r="E7" s="69">
        <v>94624619.799999997</v>
      </c>
      <c r="F7" s="69">
        <f t="shared" ref="F7:F12" si="1">G7-E7</f>
        <v>9944950</v>
      </c>
      <c r="G7" s="69">
        <v>104569569.8</v>
      </c>
      <c r="H7" s="69">
        <v>0</v>
      </c>
      <c r="I7" s="69">
        <f t="shared" ref="I7:I12" si="2">J7-H7</f>
        <v>0</v>
      </c>
      <c r="J7" s="69">
        <v>0</v>
      </c>
    </row>
    <row r="8" spans="1:10" ht="16.5" customHeight="1" x14ac:dyDescent="0.25">
      <c r="A8" s="42" t="s">
        <v>65</v>
      </c>
      <c r="B8" s="69">
        <v>500098382.81</v>
      </c>
      <c r="C8" s="69">
        <f t="shared" si="0"/>
        <v>79999999.99999994</v>
      </c>
      <c r="D8" s="69">
        <v>580098382.80999994</v>
      </c>
      <c r="E8" s="69">
        <v>0</v>
      </c>
      <c r="F8" s="69">
        <f t="shared" si="1"/>
        <v>0</v>
      </c>
      <c r="G8" s="69">
        <v>0</v>
      </c>
      <c r="H8" s="69">
        <v>0</v>
      </c>
      <c r="I8" s="69">
        <f t="shared" si="2"/>
        <v>0</v>
      </c>
      <c r="J8" s="69">
        <v>0</v>
      </c>
    </row>
    <row r="9" spans="1:10" ht="36.75" customHeight="1" x14ac:dyDescent="0.25">
      <c r="A9" s="42" t="s">
        <v>66</v>
      </c>
      <c r="B9" s="69">
        <v>50505050.509999998</v>
      </c>
      <c r="C9" s="69">
        <f t="shared" si="0"/>
        <v>0</v>
      </c>
      <c r="D9" s="69">
        <v>50505050.509999998</v>
      </c>
      <c r="E9" s="69">
        <v>163562649.49000001</v>
      </c>
      <c r="F9" s="69">
        <f t="shared" si="1"/>
        <v>26134875</v>
      </c>
      <c r="G9" s="69">
        <v>189697524.49000001</v>
      </c>
      <c r="H9" s="69">
        <v>0</v>
      </c>
      <c r="I9" s="69">
        <f t="shared" si="2"/>
        <v>0</v>
      </c>
      <c r="J9" s="69">
        <v>0</v>
      </c>
    </row>
    <row r="10" spans="1:10" ht="18" customHeight="1" x14ac:dyDescent="0.25">
      <c r="A10" s="42" t="s">
        <v>8</v>
      </c>
      <c r="B10" s="69">
        <v>0</v>
      </c>
      <c r="C10" s="69">
        <f t="shared" si="0"/>
        <v>0</v>
      </c>
      <c r="D10" s="69">
        <v>0</v>
      </c>
      <c r="E10" s="69">
        <v>28116000</v>
      </c>
      <c r="F10" s="69">
        <f t="shared" si="1"/>
        <v>0</v>
      </c>
      <c r="G10" s="69">
        <v>28116000</v>
      </c>
      <c r="H10" s="69">
        <v>0</v>
      </c>
      <c r="I10" s="69">
        <f t="shared" si="2"/>
        <v>0</v>
      </c>
      <c r="J10" s="69">
        <v>0</v>
      </c>
    </row>
    <row r="11" spans="1:10" ht="33.75" customHeight="1" x14ac:dyDescent="0.25">
      <c r="A11" s="42" t="s">
        <v>67</v>
      </c>
      <c r="B11" s="69">
        <v>35734366.359999999</v>
      </c>
      <c r="C11" s="69">
        <f t="shared" si="0"/>
        <v>0</v>
      </c>
      <c r="D11" s="69">
        <v>35734366.359999999</v>
      </c>
      <c r="E11" s="69">
        <v>0</v>
      </c>
      <c r="F11" s="69">
        <f t="shared" si="1"/>
        <v>0</v>
      </c>
      <c r="G11" s="69">
        <v>0</v>
      </c>
      <c r="H11" s="69">
        <v>0</v>
      </c>
      <c r="I11" s="69">
        <f t="shared" si="2"/>
        <v>0</v>
      </c>
      <c r="J11" s="69">
        <v>0</v>
      </c>
    </row>
    <row r="12" spans="1:10" ht="35.25" customHeight="1" x14ac:dyDescent="0.25">
      <c r="A12" s="42" t="s">
        <v>68</v>
      </c>
      <c r="B12" s="69">
        <v>49500000</v>
      </c>
      <c r="C12" s="69">
        <f t="shared" si="0"/>
        <v>0</v>
      </c>
      <c r="D12" s="69">
        <v>49500000</v>
      </c>
      <c r="E12" s="69">
        <v>247924315.40000001</v>
      </c>
      <c r="F12" s="69">
        <f t="shared" si="1"/>
        <v>32644424.969999999</v>
      </c>
      <c r="G12" s="69">
        <v>280568740.37</v>
      </c>
      <c r="H12" s="69">
        <v>294007813.50999999</v>
      </c>
      <c r="I12" s="69">
        <f t="shared" si="2"/>
        <v>0</v>
      </c>
      <c r="J12" s="69">
        <v>294007813.50999999</v>
      </c>
    </row>
    <row r="13" spans="1:10" ht="22.5" customHeight="1" x14ac:dyDescent="0.25">
      <c r="A13" s="80" t="s">
        <v>52</v>
      </c>
      <c r="B13" s="72">
        <f>SUM(B6:B12)</f>
        <v>685337799.67999995</v>
      </c>
      <c r="C13" s="72">
        <f t="shared" ref="C13:J13" si="3">SUM(C6:C12)</f>
        <v>79999999.99999994</v>
      </c>
      <c r="D13" s="72">
        <f t="shared" si="3"/>
        <v>765337799.67999995</v>
      </c>
      <c r="E13" s="72">
        <f t="shared" si="3"/>
        <v>590934334.38999999</v>
      </c>
      <c r="F13" s="72">
        <f t="shared" si="3"/>
        <v>315047803.29999995</v>
      </c>
      <c r="G13" s="72">
        <f t="shared" si="3"/>
        <v>905982137.68999994</v>
      </c>
      <c r="H13" s="72">
        <f t="shared" si="3"/>
        <v>1071155476.45</v>
      </c>
      <c r="I13" s="72">
        <f t="shared" si="3"/>
        <v>-777147662.94000006</v>
      </c>
      <c r="J13" s="72">
        <f t="shared" si="3"/>
        <v>294007813.50999999</v>
      </c>
    </row>
    <row r="14" spans="1:10" ht="15" customHeight="1" x14ac:dyDescent="0.25"/>
    <row r="15" spans="1:10" ht="15" customHeight="1" x14ac:dyDescent="0.25"/>
    <row r="16" spans="1:10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9.5" customHeight="1" x14ac:dyDescent="0.25"/>
  </sheetData>
  <mergeCells count="2">
    <mergeCell ref="B1:J1"/>
    <mergeCell ref="A3:J3"/>
  </mergeCells>
  <pageMargins left="0.7" right="0.7" top="0.75" bottom="0.75" header="0.3" footer="0.3"/>
  <pageSetup paperSize="9" scale="58" orientation="landscape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J7"/>
  <sheetViews>
    <sheetView view="pageBreakPreview" zoomScaleNormal="100" zoomScaleSheetLayoutView="100" workbookViewId="0">
      <selection activeCell="B1" sqref="B1:J1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9" width="19.28515625" style="2" customWidth="1"/>
    <col min="10" max="10" width="17.42578125" style="2" customWidth="1"/>
    <col min="11" max="16384" width="9.140625" style="2"/>
  </cols>
  <sheetData>
    <row r="1" spans="1:10" ht="36.75" customHeight="1" x14ac:dyDescent="0.25">
      <c r="A1" s="1"/>
      <c r="B1" s="85"/>
      <c r="C1" s="85"/>
      <c r="D1" s="85"/>
      <c r="E1" s="85"/>
      <c r="F1" s="85"/>
      <c r="G1" s="85"/>
      <c r="H1" s="85"/>
      <c r="I1" s="85"/>
      <c r="J1" s="85"/>
    </row>
    <row r="2" spans="1:10" ht="23.25" customHeight="1" x14ac:dyDescent="0.25">
      <c r="A2" s="1"/>
      <c r="B2" s="1"/>
      <c r="C2" s="1"/>
      <c r="D2" s="1"/>
      <c r="E2" s="3"/>
      <c r="F2" s="3"/>
      <c r="G2" s="3"/>
      <c r="H2" s="3"/>
      <c r="I2" s="3"/>
      <c r="J2" s="44" t="s">
        <v>22</v>
      </c>
    </row>
    <row r="3" spans="1:10" ht="118.5" customHeight="1" x14ac:dyDescent="0.25">
      <c r="A3" s="86" t="s">
        <v>69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0.25" customHeight="1" x14ac:dyDescent="0.25">
      <c r="A4" s="1"/>
      <c r="B4" s="1"/>
      <c r="C4" s="1"/>
      <c r="D4" s="1"/>
      <c r="E4" s="4"/>
      <c r="F4" s="4"/>
      <c r="G4" s="4"/>
      <c r="H4" s="4"/>
      <c r="I4" s="4"/>
      <c r="J4" s="4" t="s">
        <v>0</v>
      </c>
    </row>
    <row r="5" spans="1:10" ht="48.75" customHeight="1" x14ac:dyDescent="0.25">
      <c r="A5" s="5" t="s">
        <v>1</v>
      </c>
      <c r="B5" s="5" t="s">
        <v>2</v>
      </c>
      <c r="C5" s="5" t="s">
        <v>124</v>
      </c>
      <c r="D5" s="5" t="s">
        <v>2</v>
      </c>
      <c r="E5" s="5" t="s">
        <v>3</v>
      </c>
      <c r="F5" s="5" t="s">
        <v>124</v>
      </c>
      <c r="G5" s="5" t="s">
        <v>3</v>
      </c>
      <c r="H5" s="30" t="s">
        <v>34</v>
      </c>
      <c r="I5" s="5" t="s">
        <v>124</v>
      </c>
      <c r="J5" s="30" t="s">
        <v>34</v>
      </c>
    </row>
    <row r="6" spans="1:10" ht="15" customHeight="1" x14ac:dyDescent="0.25">
      <c r="A6" s="7" t="s">
        <v>4</v>
      </c>
      <c r="B6" s="8">
        <v>55293100</v>
      </c>
      <c r="C6" s="8">
        <f>D6-B6</f>
        <v>-55293100</v>
      </c>
      <c r="D6" s="8">
        <v>0</v>
      </c>
      <c r="E6" s="8">
        <v>36859697</v>
      </c>
      <c r="F6" s="8">
        <f>G6-E6</f>
        <v>-36859697</v>
      </c>
      <c r="G6" s="8">
        <v>0</v>
      </c>
      <c r="H6" s="31">
        <v>32446162</v>
      </c>
      <c r="I6" s="8">
        <f>J6-H6</f>
        <v>-32446162</v>
      </c>
      <c r="J6" s="31">
        <v>0</v>
      </c>
    </row>
    <row r="7" spans="1:10" ht="19.5" customHeight="1" x14ac:dyDescent="0.25">
      <c r="A7" s="10" t="s">
        <v>52</v>
      </c>
      <c r="B7" s="11">
        <f>SUM(B6:B6)</f>
        <v>55293100</v>
      </c>
      <c r="C7" s="11">
        <f t="shared" ref="C7:J7" si="0">SUM(C6:C6)</f>
        <v>-55293100</v>
      </c>
      <c r="D7" s="11">
        <f t="shared" si="0"/>
        <v>0</v>
      </c>
      <c r="E7" s="11">
        <f t="shared" si="0"/>
        <v>36859697</v>
      </c>
      <c r="F7" s="11">
        <f t="shared" si="0"/>
        <v>-36859697</v>
      </c>
      <c r="G7" s="11">
        <f t="shared" si="0"/>
        <v>0</v>
      </c>
      <c r="H7" s="11">
        <f t="shared" si="0"/>
        <v>32446162</v>
      </c>
      <c r="I7" s="11">
        <f t="shared" si="0"/>
        <v>-32446162</v>
      </c>
      <c r="J7" s="11">
        <f t="shared" si="0"/>
        <v>0</v>
      </c>
    </row>
  </sheetData>
  <mergeCells count="2">
    <mergeCell ref="B1:J1"/>
    <mergeCell ref="A3:J3"/>
  </mergeCells>
  <pageMargins left="0.7" right="0.7" top="0.75" bottom="0.75" header="0.3" footer="0.3"/>
  <pageSetup paperSize="9" scale="58" orientation="landscape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F47"/>
  <sheetViews>
    <sheetView view="pageBreakPreview" topLeftCell="A10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74.140625" style="2" customWidth="1"/>
    <col min="2" max="2" width="22.7109375" style="2" customWidth="1"/>
    <col min="3" max="3" width="21.28515625" style="2" customWidth="1"/>
    <col min="4" max="5" width="18.140625" style="2" customWidth="1"/>
    <col min="6" max="6" width="17.28515625" style="2" customWidth="1"/>
    <col min="7" max="16384" width="9.140625" style="2"/>
  </cols>
  <sheetData>
    <row r="1" spans="1:6" ht="51.75" customHeight="1" x14ac:dyDescent="0.25">
      <c r="A1" s="1"/>
      <c r="B1" s="1"/>
      <c r="C1" s="1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44" t="s">
        <v>23</v>
      </c>
    </row>
    <row r="3" spans="1:6" ht="67.900000000000006" customHeight="1" x14ac:dyDescent="0.25">
      <c r="A3" s="86" t="s">
        <v>121</v>
      </c>
      <c r="B3" s="86"/>
      <c r="C3" s="86"/>
      <c r="D3" s="86"/>
      <c r="E3" s="86"/>
      <c r="F3" s="8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60" customHeight="1" x14ac:dyDescent="0.25">
      <c r="A5" s="5" t="s">
        <v>1</v>
      </c>
      <c r="B5" s="5" t="s">
        <v>2</v>
      </c>
      <c r="C5" s="5" t="s">
        <v>122</v>
      </c>
      <c r="D5" s="5" t="s">
        <v>2</v>
      </c>
      <c r="E5" s="5" t="s">
        <v>3</v>
      </c>
      <c r="F5" s="12" t="s">
        <v>34</v>
      </c>
    </row>
    <row r="6" spans="1:6" ht="15" customHeight="1" x14ac:dyDescent="0.25">
      <c r="A6" s="7" t="s">
        <v>4</v>
      </c>
      <c r="B6" s="68">
        <v>384026784.97000003</v>
      </c>
      <c r="C6" s="66">
        <f>D6-B6</f>
        <v>0</v>
      </c>
      <c r="D6" s="68">
        <v>384026784.97000003</v>
      </c>
      <c r="E6" s="68">
        <v>409563564.81999999</v>
      </c>
      <c r="F6" s="67">
        <v>446264361.67000002</v>
      </c>
    </row>
    <row r="7" spans="1:6" ht="15" customHeight="1" x14ac:dyDescent="0.25">
      <c r="A7" s="7" t="s">
        <v>5</v>
      </c>
      <c r="B7" s="68">
        <v>31155143</v>
      </c>
      <c r="C7" s="66">
        <f t="shared" ref="C7:C46" si="0">D7-B7</f>
        <v>6466883.0099999979</v>
      </c>
      <c r="D7" s="68">
        <v>37622026.009999998</v>
      </c>
      <c r="E7" s="68">
        <v>20770095</v>
      </c>
      <c r="F7" s="67">
        <v>41540191</v>
      </c>
    </row>
    <row r="8" spans="1:6" ht="15" customHeight="1" x14ac:dyDescent="0.25">
      <c r="A8" s="7" t="s">
        <v>46</v>
      </c>
      <c r="B8" s="68">
        <v>26676753</v>
      </c>
      <c r="C8" s="66">
        <f t="shared" si="0"/>
        <v>7136886.6799999997</v>
      </c>
      <c r="D8" s="68">
        <v>33813639.68</v>
      </c>
      <c r="E8" s="68">
        <v>17784502</v>
      </c>
      <c r="F8" s="67">
        <v>35569004</v>
      </c>
    </row>
    <row r="9" spans="1:6" ht="15" customHeight="1" x14ac:dyDescent="0.25">
      <c r="A9" s="7" t="s">
        <v>70</v>
      </c>
      <c r="B9" s="68">
        <v>8332818</v>
      </c>
      <c r="C9" s="66">
        <f t="shared" si="0"/>
        <v>0</v>
      </c>
      <c r="D9" s="68">
        <v>8332818</v>
      </c>
      <c r="E9" s="68">
        <v>5166409</v>
      </c>
      <c r="F9" s="68">
        <v>10332818</v>
      </c>
    </row>
    <row r="10" spans="1:6" ht="15" customHeight="1" x14ac:dyDescent="0.25">
      <c r="A10" s="7" t="s">
        <v>65</v>
      </c>
      <c r="B10" s="68">
        <v>6093066</v>
      </c>
      <c r="C10" s="66">
        <f t="shared" si="0"/>
        <v>0</v>
      </c>
      <c r="D10" s="68">
        <v>6093066</v>
      </c>
      <c r="E10" s="68">
        <v>0</v>
      </c>
      <c r="F10" s="68">
        <v>8124089</v>
      </c>
    </row>
    <row r="11" spans="1:6" ht="15" customHeight="1" x14ac:dyDescent="0.25">
      <c r="A11" s="7" t="s">
        <v>71</v>
      </c>
      <c r="B11" s="68">
        <v>17252258</v>
      </c>
      <c r="C11" s="66">
        <f t="shared" si="0"/>
        <v>0</v>
      </c>
      <c r="D11" s="68">
        <v>17252258</v>
      </c>
      <c r="E11" s="68">
        <v>3626129</v>
      </c>
      <c r="F11" s="68">
        <v>17252258</v>
      </c>
    </row>
    <row r="12" spans="1:6" ht="15" customHeight="1" x14ac:dyDescent="0.25">
      <c r="A12" s="7" t="s">
        <v>72</v>
      </c>
      <c r="B12" s="68">
        <v>24927081</v>
      </c>
      <c r="C12" s="66">
        <f t="shared" si="0"/>
        <v>0</v>
      </c>
      <c r="D12" s="68">
        <v>24927081</v>
      </c>
      <c r="E12" s="68">
        <v>16618054</v>
      </c>
      <c r="F12" s="68">
        <v>33236108</v>
      </c>
    </row>
    <row r="13" spans="1:6" ht="15" customHeight="1" x14ac:dyDescent="0.25">
      <c r="A13" s="7" t="s">
        <v>96</v>
      </c>
      <c r="B13" s="68">
        <v>0</v>
      </c>
      <c r="C13" s="66">
        <f>D13-B13</f>
        <v>7163210.5999999996</v>
      </c>
      <c r="D13" s="68">
        <v>7163210.5999999996</v>
      </c>
      <c r="E13" s="68">
        <v>0</v>
      </c>
      <c r="F13" s="68">
        <v>0</v>
      </c>
    </row>
    <row r="14" spans="1:6" ht="15" customHeight="1" x14ac:dyDescent="0.25">
      <c r="A14" s="7" t="s">
        <v>73</v>
      </c>
      <c r="B14" s="68">
        <v>5842441.5</v>
      </c>
      <c r="C14" s="66">
        <f t="shared" si="0"/>
        <v>10450000</v>
      </c>
      <c r="D14" s="68">
        <v>16292441.5</v>
      </c>
      <c r="E14" s="68">
        <v>3894961</v>
      </c>
      <c r="F14" s="68">
        <v>7789922</v>
      </c>
    </row>
    <row r="15" spans="1:6" ht="15" customHeight="1" x14ac:dyDescent="0.25">
      <c r="A15" s="7" t="s">
        <v>74</v>
      </c>
      <c r="B15" s="68">
        <v>5632051</v>
      </c>
      <c r="C15" s="66">
        <f t="shared" si="0"/>
        <v>0</v>
      </c>
      <c r="D15" s="68">
        <v>5632051</v>
      </c>
      <c r="E15" s="68">
        <v>3754700</v>
      </c>
      <c r="F15" s="68">
        <v>7509401</v>
      </c>
    </row>
    <row r="16" spans="1:6" ht="15" customHeight="1" x14ac:dyDescent="0.25">
      <c r="A16" s="7" t="s">
        <v>97</v>
      </c>
      <c r="B16" s="68">
        <v>0</v>
      </c>
      <c r="C16" s="66">
        <f t="shared" si="0"/>
        <v>6495852.0099999998</v>
      </c>
      <c r="D16" s="68">
        <v>6495852.0099999998</v>
      </c>
      <c r="E16" s="68"/>
      <c r="F16" s="68"/>
    </row>
    <row r="17" spans="1:6" ht="15" customHeight="1" x14ac:dyDescent="0.25">
      <c r="A17" s="7" t="s">
        <v>75</v>
      </c>
      <c r="B17" s="68">
        <v>14749256</v>
      </c>
      <c r="C17" s="66">
        <f t="shared" si="0"/>
        <v>15934027.57</v>
      </c>
      <c r="D17" s="68">
        <v>30683283.57</v>
      </c>
      <c r="E17" s="68">
        <v>4832837</v>
      </c>
      <c r="F17" s="68">
        <v>19665675</v>
      </c>
    </row>
    <row r="18" spans="1:6" ht="15" customHeight="1" x14ac:dyDescent="0.25">
      <c r="A18" s="7" t="s">
        <v>76</v>
      </c>
      <c r="B18" s="68">
        <v>19000000</v>
      </c>
      <c r="C18" s="66">
        <f t="shared" si="0"/>
        <v>43831423</v>
      </c>
      <c r="D18" s="68">
        <v>62831423</v>
      </c>
      <c r="E18" s="68">
        <v>10000000</v>
      </c>
      <c r="F18" s="68">
        <v>10000000</v>
      </c>
    </row>
    <row r="19" spans="1:6" ht="15" customHeight="1" x14ac:dyDescent="0.25">
      <c r="A19" s="7" t="s">
        <v>77</v>
      </c>
      <c r="B19" s="74">
        <v>486884</v>
      </c>
      <c r="C19" s="66">
        <f t="shared" si="0"/>
        <v>0</v>
      </c>
      <c r="D19" s="74">
        <v>486884</v>
      </c>
      <c r="E19" s="74">
        <v>324589</v>
      </c>
      <c r="F19" s="74">
        <v>649179</v>
      </c>
    </row>
    <row r="20" spans="1:6" ht="15" customHeight="1" x14ac:dyDescent="0.25">
      <c r="A20" s="7" t="s">
        <v>78</v>
      </c>
      <c r="B20" s="74">
        <v>2239667</v>
      </c>
      <c r="C20" s="66">
        <f t="shared" si="0"/>
        <v>0</v>
      </c>
      <c r="D20" s="74">
        <v>2239667</v>
      </c>
      <c r="E20" s="74">
        <v>1493111</v>
      </c>
      <c r="F20" s="74">
        <v>2986223</v>
      </c>
    </row>
    <row r="21" spans="1:6" ht="15" customHeight="1" x14ac:dyDescent="0.25">
      <c r="A21" s="7" t="s">
        <v>79</v>
      </c>
      <c r="B21" s="74">
        <v>3651631</v>
      </c>
      <c r="C21" s="66">
        <f t="shared" si="0"/>
        <v>0</v>
      </c>
      <c r="D21" s="74">
        <v>3651631</v>
      </c>
      <c r="E21" s="74">
        <v>0</v>
      </c>
      <c r="F21" s="74">
        <v>4868841</v>
      </c>
    </row>
    <row r="22" spans="1:6" ht="15" customHeight="1" x14ac:dyDescent="0.25">
      <c r="A22" s="7" t="s">
        <v>80</v>
      </c>
      <c r="B22" s="74">
        <v>876392</v>
      </c>
      <c r="C22" s="66">
        <f t="shared" si="0"/>
        <v>0</v>
      </c>
      <c r="D22" s="74">
        <v>876392</v>
      </c>
      <c r="E22" s="74">
        <v>584261</v>
      </c>
      <c r="F22" s="74">
        <v>1168522</v>
      </c>
    </row>
    <row r="23" spans="1:6" ht="15" customHeight="1" x14ac:dyDescent="0.25">
      <c r="A23" s="7" t="s">
        <v>49</v>
      </c>
      <c r="B23" s="68">
        <v>6256197</v>
      </c>
      <c r="C23" s="66">
        <f t="shared" si="0"/>
        <v>0</v>
      </c>
      <c r="D23" s="68">
        <v>6256197</v>
      </c>
      <c r="E23" s="68">
        <v>4170798</v>
      </c>
      <c r="F23" s="68">
        <v>8341596</v>
      </c>
    </row>
    <row r="24" spans="1:6" ht="15" customHeight="1" x14ac:dyDescent="0.25">
      <c r="A24" s="7" t="s">
        <v>6</v>
      </c>
      <c r="B24" s="68">
        <v>16504851</v>
      </c>
      <c r="C24" s="66">
        <f t="shared" si="0"/>
        <v>21825612</v>
      </c>
      <c r="D24" s="68">
        <v>38330463</v>
      </c>
      <c r="E24" s="68">
        <v>11003234</v>
      </c>
      <c r="F24" s="68">
        <v>22006468</v>
      </c>
    </row>
    <row r="25" spans="1:6" ht="15" customHeight="1" x14ac:dyDescent="0.25">
      <c r="A25" s="7" t="s">
        <v>81</v>
      </c>
      <c r="B25" s="68">
        <v>6572556</v>
      </c>
      <c r="C25" s="66">
        <f t="shared" si="0"/>
        <v>0</v>
      </c>
      <c r="D25" s="68">
        <v>6572556</v>
      </c>
      <c r="E25" s="68">
        <v>4381704</v>
      </c>
      <c r="F25" s="68">
        <v>8763408</v>
      </c>
    </row>
    <row r="26" spans="1:6" ht="15" customHeight="1" x14ac:dyDescent="0.25">
      <c r="A26" s="7" t="s">
        <v>99</v>
      </c>
      <c r="B26" s="68">
        <v>0</v>
      </c>
      <c r="C26" s="66">
        <f t="shared" si="0"/>
        <v>141433696.25</v>
      </c>
      <c r="D26" s="68">
        <v>141433696.25</v>
      </c>
      <c r="E26" s="68">
        <v>0</v>
      </c>
      <c r="F26" s="68">
        <v>0</v>
      </c>
    </row>
    <row r="27" spans="1:6" ht="15" customHeight="1" x14ac:dyDescent="0.25">
      <c r="A27" s="7" t="s">
        <v>82</v>
      </c>
      <c r="B27" s="68">
        <v>12393130</v>
      </c>
      <c r="C27" s="66">
        <f t="shared" si="0"/>
        <v>0</v>
      </c>
      <c r="D27" s="68">
        <v>12393130</v>
      </c>
      <c r="E27" s="68">
        <v>0</v>
      </c>
      <c r="F27" s="68">
        <v>16524173</v>
      </c>
    </row>
    <row r="28" spans="1:6" ht="15" customHeight="1" x14ac:dyDescent="0.25">
      <c r="A28" s="7" t="s">
        <v>83</v>
      </c>
      <c r="B28" s="68">
        <v>9617529</v>
      </c>
      <c r="C28" s="66">
        <f t="shared" si="0"/>
        <v>0</v>
      </c>
      <c r="D28" s="68">
        <v>9617529</v>
      </c>
      <c r="E28" s="68">
        <v>6411686</v>
      </c>
      <c r="F28" s="68">
        <v>12823372</v>
      </c>
    </row>
    <row r="29" spans="1:6" ht="15" customHeight="1" x14ac:dyDescent="0.25">
      <c r="A29" s="7" t="s">
        <v>84</v>
      </c>
      <c r="B29" s="68">
        <v>14270408</v>
      </c>
      <c r="C29" s="66">
        <f t="shared" si="0"/>
        <v>0</v>
      </c>
      <c r="D29" s="68">
        <v>14270408</v>
      </c>
      <c r="E29" s="68">
        <v>9513605</v>
      </c>
      <c r="F29" s="68">
        <v>19027210</v>
      </c>
    </row>
    <row r="30" spans="1:6" ht="15" customHeight="1" x14ac:dyDescent="0.25">
      <c r="A30" s="7" t="s">
        <v>59</v>
      </c>
      <c r="B30" s="68">
        <v>8478259</v>
      </c>
      <c r="C30" s="66">
        <f t="shared" si="0"/>
        <v>0</v>
      </c>
      <c r="D30" s="68">
        <v>8478259</v>
      </c>
      <c r="E30" s="68">
        <v>5652172</v>
      </c>
      <c r="F30" s="68">
        <v>11304345</v>
      </c>
    </row>
    <row r="31" spans="1:6" ht="15" customHeight="1" x14ac:dyDescent="0.25">
      <c r="A31" s="7" t="s">
        <v>85</v>
      </c>
      <c r="B31" s="68">
        <v>8348096</v>
      </c>
      <c r="C31" s="66">
        <f t="shared" si="0"/>
        <v>0</v>
      </c>
      <c r="D31" s="68">
        <v>8348096</v>
      </c>
      <c r="E31" s="68">
        <v>5565397</v>
      </c>
      <c r="F31" s="68">
        <v>11130795</v>
      </c>
    </row>
    <row r="32" spans="1:6" ht="15" customHeight="1" x14ac:dyDescent="0.25">
      <c r="A32" s="7" t="s">
        <v>86</v>
      </c>
      <c r="B32" s="68">
        <v>9201406</v>
      </c>
      <c r="C32" s="66">
        <f t="shared" si="0"/>
        <v>0</v>
      </c>
      <c r="D32" s="68">
        <v>9201406</v>
      </c>
      <c r="E32" s="68">
        <v>6134270</v>
      </c>
      <c r="F32" s="68">
        <v>12268541</v>
      </c>
    </row>
    <row r="33" spans="1:6" ht="15" customHeight="1" x14ac:dyDescent="0.25">
      <c r="A33" s="7" t="s">
        <v>87</v>
      </c>
      <c r="B33" s="68">
        <v>17612318</v>
      </c>
      <c r="C33" s="66">
        <f t="shared" si="0"/>
        <v>0</v>
      </c>
      <c r="D33" s="68">
        <v>17612318</v>
      </c>
      <c r="E33" s="68">
        <v>5706126</v>
      </c>
      <c r="F33" s="68">
        <v>23483090</v>
      </c>
    </row>
    <row r="34" spans="1:6" ht="15" customHeight="1" x14ac:dyDescent="0.25">
      <c r="A34" s="7" t="s">
        <v>88</v>
      </c>
      <c r="B34" s="68">
        <v>11769776</v>
      </c>
      <c r="C34" s="66">
        <f t="shared" si="0"/>
        <v>0</v>
      </c>
      <c r="D34" s="68">
        <v>11769776</v>
      </c>
      <c r="E34" s="68">
        <v>7846517</v>
      </c>
      <c r="F34" s="68">
        <v>15693035</v>
      </c>
    </row>
    <row r="35" spans="1:6" ht="15" customHeight="1" x14ac:dyDescent="0.25">
      <c r="A35" s="7" t="s">
        <v>89</v>
      </c>
      <c r="B35" s="68">
        <v>9205025</v>
      </c>
      <c r="C35" s="66">
        <f t="shared" si="0"/>
        <v>0</v>
      </c>
      <c r="D35" s="68">
        <v>9205025</v>
      </c>
      <c r="E35" s="68">
        <v>0</v>
      </c>
      <c r="F35" s="68">
        <v>0</v>
      </c>
    </row>
    <row r="36" spans="1:6" ht="15" customHeight="1" x14ac:dyDescent="0.25">
      <c r="A36" s="7" t="s">
        <v>90</v>
      </c>
      <c r="B36" s="68">
        <v>14916127</v>
      </c>
      <c r="C36" s="66">
        <f t="shared" si="0"/>
        <v>0</v>
      </c>
      <c r="D36" s="68">
        <v>14916127</v>
      </c>
      <c r="E36" s="68">
        <v>9944084</v>
      </c>
      <c r="F36" s="68">
        <v>19888169</v>
      </c>
    </row>
    <row r="37" spans="1:6" ht="15" customHeight="1" x14ac:dyDescent="0.25">
      <c r="A37" s="7" t="s">
        <v>61</v>
      </c>
      <c r="B37" s="68">
        <v>3892799</v>
      </c>
      <c r="C37" s="66">
        <f t="shared" si="0"/>
        <v>1300893.9900000002</v>
      </c>
      <c r="D37" s="68">
        <v>5193692.99</v>
      </c>
      <c r="E37" s="68">
        <v>5157742.4000000004</v>
      </c>
      <c r="F37" s="68">
        <v>5190398</v>
      </c>
    </row>
    <row r="38" spans="1:6" ht="15" customHeight="1" x14ac:dyDescent="0.25">
      <c r="A38" s="7" t="s">
        <v>66</v>
      </c>
      <c r="B38" s="68">
        <v>13067193</v>
      </c>
      <c r="C38" s="66">
        <f t="shared" si="0"/>
        <v>0</v>
      </c>
      <c r="D38" s="68">
        <v>13067193</v>
      </c>
      <c r="E38" s="68">
        <v>8711462</v>
      </c>
      <c r="F38" s="68">
        <v>17422924</v>
      </c>
    </row>
    <row r="39" spans="1:6" ht="15" customHeight="1" x14ac:dyDescent="0.25">
      <c r="A39" s="7" t="s">
        <v>103</v>
      </c>
      <c r="B39" s="68">
        <v>0</v>
      </c>
      <c r="C39" s="66">
        <f t="shared" si="0"/>
        <v>9500000</v>
      </c>
      <c r="D39" s="68">
        <v>9500000</v>
      </c>
      <c r="E39" s="68">
        <v>0</v>
      </c>
      <c r="F39" s="68">
        <v>0</v>
      </c>
    </row>
    <row r="40" spans="1:6" ht="15" customHeight="1" x14ac:dyDescent="0.25">
      <c r="A40" s="7" t="s">
        <v>91</v>
      </c>
      <c r="B40" s="68">
        <v>3693290</v>
      </c>
      <c r="C40" s="66">
        <f t="shared" si="0"/>
        <v>9129550.4100000001</v>
      </c>
      <c r="D40" s="68">
        <v>12822840.41</v>
      </c>
      <c r="E40" s="68">
        <v>2462193</v>
      </c>
      <c r="F40" s="68">
        <v>4924387</v>
      </c>
    </row>
    <row r="41" spans="1:6" ht="15" customHeight="1" x14ac:dyDescent="0.25">
      <c r="A41" s="7" t="s">
        <v>92</v>
      </c>
      <c r="B41" s="68">
        <v>7644018</v>
      </c>
      <c r="C41" s="66">
        <f t="shared" si="0"/>
        <v>0</v>
      </c>
      <c r="D41" s="68">
        <v>7644018</v>
      </c>
      <c r="E41" s="68">
        <v>5096012</v>
      </c>
      <c r="F41" s="68">
        <v>10192024</v>
      </c>
    </row>
    <row r="42" spans="1:6" ht="15.75" x14ac:dyDescent="0.25">
      <c r="A42" s="7" t="s">
        <v>8</v>
      </c>
      <c r="B42" s="68">
        <v>12533847</v>
      </c>
      <c r="C42" s="66">
        <f t="shared" si="0"/>
        <v>0</v>
      </c>
      <c r="D42" s="68">
        <v>12533847</v>
      </c>
      <c r="E42" s="68">
        <v>6266923</v>
      </c>
      <c r="F42" s="68">
        <v>12533847</v>
      </c>
    </row>
    <row r="43" spans="1:6" ht="15.75" x14ac:dyDescent="0.25">
      <c r="A43" s="7" t="s">
        <v>41</v>
      </c>
      <c r="B43" s="68">
        <v>8691634</v>
      </c>
      <c r="C43" s="66">
        <f t="shared" si="0"/>
        <v>0</v>
      </c>
      <c r="D43" s="68">
        <v>8691634</v>
      </c>
      <c r="E43" s="68">
        <v>5794422</v>
      </c>
      <c r="F43" s="68">
        <v>11588845</v>
      </c>
    </row>
    <row r="44" spans="1:6" ht="15.75" x14ac:dyDescent="0.25">
      <c r="A44" s="7" t="s">
        <v>67</v>
      </c>
      <c r="B44" s="68">
        <v>9136883</v>
      </c>
      <c r="C44" s="66">
        <f t="shared" si="0"/>
        <v>0</v>
      </c>
      <c r="D44" s="68">
        <v>9136883</v>
      </c>
      <c r="E44" s="68">
        <v>6091255</v>
      </c>
      <c r="F44" s="68">
        <v>12182511</v>
      </c>
    </row>
    <row r="45" spans="1:6" ht="15.75" x14ac:dyDescent="0.25">
      <c r="A45" s="7" t="s">
        <v>62</v>
      </c>
      <c r="B45" s="68">
        <v>15452244</v>
      </c>
      <c r="C45" s="66">
        <f t="shared" si="0"/>
        <v>9858022.8000000007</v>
      </c>
      <c r="D45" s="68">
        <v>25310266.800000001</v>
      </c>
      <c r="E45" s="68">
        <v>10301496</v>
      </c>
      <c r="F45" s="68">
        <v>20602992</v>
      </c>
    </row>
    <row r="46" spans="1:6" ht="15.75" x14ac:dyDescent="0.25">
      <c r="A46" s="7" t="s">
        <v>68</v>
      </c>
      <c r="B46" s="68">
        <v>18885322</v>
      </c>
      <c r="C46" s="66">
        <f t="shared" si="0"/>
        <v>0</v>
      </c>
      <c r="D46" s="68">
        <v>18885322</v>
      </c>
      <c r="E46" s="68">
        <v>12590214</v>
      </c>
      <c r="F46" s="68">
        <v>25180429</v>
      </c>
    </row>
    <row r="47" spans="1:6" ht="15.75" x14ac:dyDescent="0.25">
      <c r="A47" s="10" t="s">
        <v>52</v>
      </c>
      <c r="B47" s="70">
        <f t="shared" ref="B47:F47" si="1">SUM(B6:B46)</f>
        <v>789085134.47000003</v>
      </c>
      <c r="C47" s="70">
        <f t="shared" si="1"/>
        <v>290526058.32000005</v>
      </c>
      <c r="D47" s="70">
        <f t="shared" si="1"/>
        <v>1079611192.79</v>
      </c>
      <c r="E47" s="70">
        <f t="shared" si="1"/>
        <v>637214525.21999991</v>
      </c>
      <c r="F47" s="70">
        <f t="shared" si="1"/>
        <v>948029151.67000008</v>
      </c>
    </row>
  </sheetData>
  <mergeCells count="2">
    <mergeCell ref="D1:F1"/>
    <mergeCell ref="A3:F3"/>
  </mergeCells>
  <pageMargins left="0.7" right="0.7" top="0.75" bottom="0.75" header="0.3" footer="0.3"/>
  <pageSetup paperSize="9" scale="58" orientation="landscape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H30"/>
  <sheetViews>
    <sheetView view="pageBreakPreview" zoomScaleNormal="100" zoomScaleSheetLayoutView="100" workbookViewId="0">
      <selection activeCell="A3" sqref="A3:H3"/>
    </sheetView>
  </sheetViews>
  <sheetFormatPr defaultColWidth="9.140625" defaultRowHeight="15" x14ac:dyDescent="0.25"/>
  <cols>
    <col min="1" max="1" width="50" style="2" customWidth="1"/>
    <col min="2" max="2" width="19" style="2" customWidth="1"/>
    <col min="3" max="3" width="15.85546875" style="2" customWidth="1"/>
    <col min="4" max="4" width="15.42578125" style="2" bestFit="1" customWidth="1"/>
    <col min="5" max="6" width="14.28515625" style="2" bestFit="1" customWidth="1"/>
    <col min="7" max="7" width="16.42578125" style="2" customWidth="1"/>
    <col min="8" max="8" width="14.28515625" style="2" customWidth="1"/>
    <col min="9" max="16384" width="9.140625" style="2"/>
  </cols>
  <sheetData>
    <row r="1" spans="1:8" ht="46.5" customHeight="1" x14ac:dyDescent="0.25">
      <c r="A1" s="1"/>
      <c r="B1" s="1"/>
      <c r="C1" s="1"/>
      <c r="D1" s="85"/>
      <c r="E1" s="85"/>
      <c r="F1" s="85"/>
      <c r="G1" s="76"/>
      <c r="H1" s="76"/>
    </row>
    <row r="2" spans="1:8" ht="23.25" customHeight="1" x14ac:dyDescent="0.25">
      <c r="A2" s="1"/>
      <c r="B2" s="1"/>
      <c r="C2" s="1"/>
      <c r="D2" s="1"/>
      <c r="E2" s="82"/>
      <c r="F2" s="91"/>
      <c r="G2" s="92"/>
      <c r="H2" s="92" t="s">
        <v>24</v>
      </c>
    </row>
    <row r="3" spans="1:8" ht="84" customHeight="1" x14ac:dyDescent="0.25">
      <c r="A3" s="93" t="s">
        <v>9</v>
      </c>
      <c r="B3" s="93"/>
      <c r="C3" s="93"/>
      <c r="D3" s="93"/>
      <c r="E3" s="93"/>
      <c r="F3" s="93"/>
      <c r="G3" s="93"/>
      <c r="H3" s="93"/>
    </row>
    <row r="4" spans="1:8" ht="20.25" customHeight="1" x14ac:dyDescent="0.25">
      <c r="A4" s="1"/>
      <c r="B4" s="1"/>
      <c r="C4" s="1"/>
      <c r="D4" s="1"/>
      <c r="E4" s="4"/>
      <c r="G4" s="4"/>
      <c r="H4" s="4" t="s">
        <v>0</v>
      </c>
    </row>
    <row r="5" spans="1:8" ht="72.75" customHeight="1" x14ac:dyDescent="0.25">
      <c r="A5" s="30" t="s">
        <v>1</v>
      </c>
      <c r="B5" s="30" t="s">
        <v>2</v>
      </c>
      <c r="C5" s="30" t="s">
        <v>122</v>
      </c>
      <c r="D5" s="30" t="s">
        <v>2</v>
      </c>
      <c r="E5" s="30" t="s">
        <v>3</v>
      </c>
      <c r="F5" s="30" t="s">
        <v>34</v>
      </c>
      <c r="G5" s="30" t="s">
        <v>122</v>
      </c>
      <c r="H5" s="30" t="s">
        <v>34</v>
      </c>
    </row>
    <row r="6" spans="1:8" ht="15" customHeight="1" x14ac:dyDescent="0.25">
      <c r="A6" s="94" t="s">
        <v>4</v>
      </c>
      <c r="B6" s="69">
        <v>29726232</v>
      </c>
      <c r="C6" s="95">
        <f>D6-B6</f>
        <v>6215580.0300000012</v>
      </c>
      <c r="D6" s="69">
        <v>35941812.030000001</v>
      </c>
      <c r="E6" s="69">
        <v>0</v>
      </c>
      <c r="F6" s="69">
        <v>0</v>
      </c>
      <c r="G6" s="95">
        <f>H6-F6</f>
        <v>0</v>
      </c>
      <c r="H6" s="69">
        <v>0</v>
      </c>
    </row>
    <row r="7" spans="1:8" ht="15" customHeight="1" x14ac:dyDescent="0.25">
      <c r="A7" s="94" t="s">
        <v>65</v>
      </c>
      <c r="B7" s="69">
        <v>1900000</v>
      </c>
      <c r="C7" s="95">
        <f t="shared" ref="C7:C12" si="0">D7-B7</f>
        <v>1581208.5</v>
      </c>
      <c r="D7" s="69">
        <v>3481208.5</v>
      </c>
      <c r="E7" s="69">
        <v>0</v>
      </c>
      <c r="F7" s="69">
        <v>0</v>
      </c>
      <c r="G7" s="95">
        <f t="shared" ref="G7:G12" si="1">H7-F7</f>
        <v>0</v>
      </c>
      <c r="H7" s="69">
        <v>0</v>
      </c>
    </row>
    <row r="8" spans="1:8" ht="15" customHeight="1" x14ac:dyDescent="0.25">
      <c r="A8" s="94" t="s">
        <v>72</v>
      </c>
      <c r="B8" s="69">
        <v>9215519.6500000004</v>
      </c>
      <c r="C8" s="95">
        <f t="shared" si="0"/>
        <v>0</v>
      </c>
      <c r="D8" s="69">
        <v>9215519.6500000004</v>
      </c>
      <c r="E8" s="69">
        <v>0</v>
      </c>
      <c r="F8" s="69">
        <v>0</v>
      </c>
      <c r="G8" s="95">
        <f t="shared" si="1"/>
        <v>0</v>
      </c>
      <c r="H8" s="69">
        <v>0</v>
      </c>
    </row>
    <row r="9" spans="1:8" ht="15" customHeight="1" x14ac:dyDescent="0.25">
      <c r="A9" s="42" t="s">
        <v>96</v>
      </c>
      <c r="B9" s="69">
        <v>0</v>
      </c>
      <c r="C9" s="95">
        <f t="shared" si="0"/>
        <v>0</v>
      </c>
      <c r="D9" s="69">
        <v>0</v>
      </c>
      <c r="E9" s="69">
        <v>0</v>
      </c>
      <c r="F9" s="69">
        <v>25650000</v>
      </c>
      <c r="G9" s="95">
        <f t="shared" si="1"/>
        <v>-25650000</v>
      </c>
      <c r="H9" s="69">
        <v>0</v>
      </c>
    </row>
    <row r="10" spans="1:8" ht="42.75" customHeight="1" x14ac:dyDescent="0.25">
      <c r="A10" s="42" t="s">
        <v>73</v>
      </c>
      <c r="B10" s="69">
        <v>0</v>
      </c>
      <c r="C10" s="95">
        <f t="shared" si="0"/>
        <v>26654530</v>
      </c>
      <c r="D10" s="69">
        <v>26654530</v>
      </c>
      <c r="E10" s="69">
        <v>0</v>
      </c>
      <c r="F10" s="69">
        <v>0</v>
      </c>
      <c r="G10" s="95">
        <f t="shared" si="1"/>
        <v>0</v>
      </c>
      <c r="H10" s="69">
        <v>0</v>
      </c>
    </row>
    <row r="11" spans="1:8" ht="15" customHeight="1" x14ac:dyDescent="0.25">
      <c r="A11" s="42" t="s">
        <v>8</v>
      </c>
      <c r="B11" s="69">
        <v>2922181</v>
      </c>
      <c r="C11" s="95">
        <f t="shared" si="0"/>
        <v>0</v>
      </c>
      <c r="D11" s="69">
        <v>2922181</v>
      </c>
      <c r="E11" s="69">
        <v>0</v>
      </c>
      <c r="F11" s="69">
        <v>0</v>
      </c>
      <c r="G11" s="95">
        <f t="shared" si="1"/>
        <v>0</v>
      </c>
      <c r="H11" s="69">
        <v>0</v>
      </c>
    </row>
    <row r="12" spans="1:8" ht="33.75" customHeight="1" x14ac:dyDescent="0.25">
      <c r="A12" s="42" t="s">
        <v>41</v>
      </c>
      <c r="B12" s="69">
        <v>0</v>
      </c>
      <c r="C12" s="95">
        <f t="shared" si="0"/>
        <v>7136609</v>
      </c>
      <c r="D12" s="69">
        <v>7136609</v>
      </c>
      <c r="E12" s="69">
        <v>0</v>
      </c>
      <c r="F12" s="69">
        <v>0</v>
      </c>
      <c r="G12" s="95">
        <f t="shared" si="1"/>
        <v>0</v>
      </c>
      <c r="H12" s="69">
        <v>0</v>
      </c>
    </row>
    <row r="13" spans="1:8" ht="15" customHeight="1" x14ac:dyDescent="0.25">
      <c r="A13" s="80" t="s">
        <v>52</v>
      </c>
      <c r="B13" s="72">
        <f t="shared" ref="B13:H13" si="2">SUM(B6:B12)</f>
        <v>43763932.649999999</v>
      </c>
      <c r="C13" s="72">
        <f t="shared" si="2"/>
        <v>41587927.530000001</v>
      </c>
      <c r="D13" s="72">
        <f t="shared" si="2"/>
        <v>85351860.180000007</v>
      </c>
      <c r="E13" s="72">
        <f t="shared" si="2"/>
        <v>0</v>
      </c>
      <c r="F13" s="72">
        <f t="shared" si="2"/>
        <v>25650000</v>
      </c>
      <c r="G13" s="72">
        <f t="shared" si="2"/>
        <v>-25650000</v>
      </c>
      <c r="H13" s="72">
        <f t="shared" si="2"/>
        <v>0</v>
      </c>
    </row>
    <row r="14" spans="1:8" ht="15" customHeight="1" x14ac:dyDescent="0.25"/>
    <row r="15" spans="1:8" ht="15" customHeight="1" x14ac:dyDescent="0.25"/>
    <row r="16" spans="1:8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</sheetData>
  <mergeCells count="2">
    <mergeCell ref="D1:F1"/>
    <mergeCell ref="A3:H3"/>
  </mergeCells>
  <pageMargins left="0.7" right="0.7" top="0.75" bottom="0.75" header="0.3" footer="0.3"/>
  <pageSetup paperSize="9" scale="82" orientation="landscape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view="pageBreakPreview" zoomScaleNormal="100" zoomScaleSheetLayoutView="100" workbookViewId="0">
      <selection activeCell="B1" sqref="B1:H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8.28515625" style="2" customWidth="1"/>
    <col min="4" max="4" width="19.85546875" style="2" customWidth="1"/>
    <col min="5" max="7" width="19.28515625" style="2" customWidth="1"/>
    <col min="8" max="8" width="17.42578125" style="2" customWidth="1"/>
    <col min="9" max="16384" width="9.140625" style="2"/>
  </cols>
  <sheetData>
    <row r="1" spans="1:8" ht="36.75" customHeight="1" x14ac:dyDescent="0.25">
      <c r="A1" s="1"/>
      <c r="B1" s="85"/>
      <c r="C1" s="85"/>
      <c r="D1" s="85"/>
      <c r="E1" s="85"/>
      <c r="F1" s="85"/>
      <c r="G1" s="85"/>
      <c r="H1" s="85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44" t="s">
        <v>25</v>
      </c>
    </row>
    <row r="3" spans="1:8" ht="62.45" customHeight="1" x14ac:dyDescent="0.25">
      <c r="A3" s="86" t="s">
        <v>93</v>
      </c>
      <c r="B3" s="86"/>
      <c r="C3" s="86"/>
      <c r="D3" s="86"/>
      <c r="E3" s="86"/>
      <c r="F3" s="86"/>
      <c r="G3" s="86"/>
      <c r="H3" s="86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75" customHeight="1" x14ac:dyDescent="0.25">
      <c r="A5" s="5" t="s">
        <v>1</v>
      </c>
      <c r="B5" s="5" t="s">
        <v>2</v>
      </c>
      <c r="C5" s="5" t="s">
        <v>122</v>
      </c>
      <c r="D5" s="5" t="s">
        <v>2</v>
      </c>
      <c r="E5" s="12" t="s">
        <v>3</v>
      </c>
      <c r="F5" s="12" t="s">
        <v>124</v>
      </c>
      <c r="G5" s="12" t="s">
        <v>3</v>
      </c>
      <c r="H5" s="30" t="s">
        <v>34</v>
      </c>
    </row>
    <row r="6" spans="1:8" ht="15.75" x14ac:dyDescent="0.25">
      <c r="A6" s="7" t="s">
        <v>4</v>
      </c>
      <c r="B6" s="68">
        <v>0</v>
      </c>
      <c r="C6" s="67">
        <f>D6-B6</f>
        <v>155000000</v>
      </c>
      <c r="D6" s="68">
        <v>155000000</v>
      </c>
      <c r="E6" s="67">
        <v>0</v>
      </c>
      <c r="F6" s="67">
        <f>G6-E6</f>
        <v>103087060.5</v>
      </c>
      <c r="G6" s="67">
        <v>103087060.5</v>
      </c>
      <c r="H6" s="69">
        <v>0</v>
      </c>
    </row>
    <row r="7" spans="1:8" ht="15.75" x14ac:dyDescent="0.25">
      <c r="A7" s="7" t="s">
        <v>6</v>
      </c>
      <c r="B7" s="68">
        <v>50000000</v>
      </c>
      <c r="C7" s="67">
        <f>D7-B7</f>
        <v>39012807.609999999</v>
      </c>
      <c r="D7" s="68">
        <v>89012807.609999999</v>
      </c>
      <c r="E7" s="67">
        <v>0</v>
      </c>
      <c r="F7" s="67">
        <f>G7-E7</f>
        <v>0</v>
      </c>
      <c r="G7" s="67">
        <v>0</v>
      </c>
      <c r="H7" s="69">
        <v>0</v>
      </c>
    </row>
    <row r="8" spans="1:8" ht="15.75" x14ac:dyDescent="0.25">
      <c r="A8" s="7" t="s">
        <v>102</v>
      </c>
      <c r="B8" s="68">
        <v>50000000</v>
      </c>
      <c r="C8" s="67">
        <f>D8-B8</f>
        <v>0</v>
      </c>
      <c r="D8" s="68">
        <v>50000000</v>
      </c>
      <c r="E8" s="67">
        <v>0</v>
      </c>
      <c r="F8" s="67">
        <f>G8-E8</f>
        <v>0</v>
      </c>
      <c r="G8" s="67">
        <v>0</v>
      </c>
      <c r="H8" s="69">
        <v>0</v>
      </c>
    </row>
    <row r="9" spans="1:8" ht="19.5" customHeight="1" x14ac:dyDescent="0.25">
      <c r="A9" s="10" t="s">
        <v>52</v>
      </c>
      <c r="B9" s="73">
        <f t="shared" ref="B9:H9" si="0">SUM(B6:B8)</f>
        <v>100000000</v>
      </c>
      <c r="C9" s="73">
        <f t="shared" si="0"/>
        <v>194012807.61000001</v>
      </c>
      <c r="D9" s="73">
        <f t="shared" si="0"/>
        <v>294012807.61000001</v>
      </c>
      <c r="E9" s="73">
        <f t="shared" si="0"/>
        <v>0</v>
      </c>
      <c r="F9" s="73">
        <f t="shared" si="0"/>
        <v>103087060.5</v>
      </c>
      <c r="G9" s="73">
        <f t="shared" si="0"/>
        <v>103087060.5</v>
      </c>
      <c r="H9" s="73">
        <f t="shared" si="0"/>
        <v>0</v>
      </c>
    </row>
  </sheetData>
  <mergeCells count="2">
    <mergeCell ref="B1:H1"/>
    <mergeCell ref="A3:H3"/>
  </mergeCells>
  <pageMargins left="0.7" right="0.7" top="0.75" bottom="0.75" header="0.3" footer="0.3"/>
  <pageSetup paperSize="9" scale="71" orientation="landscape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view="pageBreakPreview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36.75" customHeight="1" x14ac:dyDescent="0.25">
      <c r="A1" s="1"/>
      <c r="B1" s="85"/>
      <c r="C1" s="85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44" t="s">
        <v>26</v>
      </c>
    </row>
    <row r="3" spans="1:6" ht="83.45" customHeight="1" x14ac:dyDescent="0.25">
      <c r="A3" s="86" t="s">
        <v>94</v>
      </c>
      <c r="B3" s="86"/>
      <c r="C3" s="86"/>
      <c r="D3" s="86"/>
      <c r="E3" s="86"/>
      <c r="F3" s="8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12" t="s">
        <v>124</v>
      </c>
      <c r="D5" s="5" t="s">
        <v>2</v>
      </c>
      <c r="E5" s="12" t="s">
        <v>3</v>
      </c>
      <c r="F5" s="30" t="s">
        <v>34</v>
      </c>
    </row>
    <row r="6" spans="1:6" ht="15.75" x14ac:dyDescent="0.25">
      <c r="A6" s="7" t="s">
        <v>4</v>
      </c>
      <c r="B6" s="8">
        <v>410659798</v>
      </c>
      <c r="C6" s="27">
        <f>D6-B6</f>
        <v>361308080</v>
      </c>
      <c r="D6" s="8">
        <v>771967878</v>
      </c>
      <c r="E6" s="27">
        <v>663532122</v>
      </c>
      <c r="F6" s="31">
        <v>0</v>
      </c>
    </row>
    <row r="7" spans="1:6" ht="19.5" customHeight="1" x14ac:dyDescent="0.25">
      <c r="A7" s="10" t="s">
        <v>52</v>
      </c>
      <c r="B7" s="11">
        <f>SUM(B6:B6)</f>
        <v>410659798</v>
      </c>
      <c r="C7" s="11">
        <f t="shared" ref="C7:F7" si="0">SUM(C6:C6)</f>
        <v>361308080</v>
      </c>
      <c r="D7" s="11">
        <f t="shared" si="0"/>
        <v>771967878</v>
      </c>
      <c r="E7" s="11">
        <f t="shared" si="0"/>
        <v>663532122</v>
      </c>
      <c r="F7" s="11">
        <f t="shared" si="0"/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89" orientation="landscape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pageSetUpPr fitToPage="1"/>
  </sheetPr>
  <dimension ref="A1:F36"/>
  <sheetViews>
    <sheetView view="pageBreakPreview" zoomScaleNormal="100" zoomScaleSheetLayoutView="100" workbookViewId="0">
      <selection activeCell="A3" sqref="A3:F3"/>
    </sheetView>
  </sheetViews>
  <sheetFormatPr defaultColWidth="9.140625" defaultRowHeight="15" x14ac:dyDescent="0.25"/>
  <cols>
    <col min="1" max="1" width="50" style="2" customWidth="1"/>
    <col min="2" max="2" width="18.140625" style="2" customWidth="1"/>
    <col min="3" max="3" width="17.140625" style="2" customWidth="1"/>
    <col min="4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33.75" customHeight="1" x14ac:dyDescent="0.25">
      <c r="A1" s="1"/>
      <c r="B1" s="85"/>
      <c r="C1" s="85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44" t="s">
        <v>27</v>
      </c>
    </row>
    <row r="3" spans="1:6" ht="96" customHeight="1" x14ac:dyDescent="0.25">
      <c r="A3" s="86" t="s">
        <v>55</v>
      </c>
      <c r="B3" s="86"/>
      <c r="C3" s="86"/>
      <c r="D3" s="86"/>
      <c r="E3" s="86"/>
      <c r="F3" s="8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30" t="s">
        <v>1</v>
      </c>
      <c r="B5" s="30" t="s">
        <v>2</v>
      </c>
      <c r="C5" s="30" t="s">
        <v>137</v>
      </c>
      <c r="D5" s="30" t="s">
        <v>2</v>
      </c>
      <c r="E5" s="30" t="s">
        <v>3</v>
      </c>
      <c r="F5" s="30" t="s">
        <v>34</v>
      </c>
    </row>
    <row r="6" spans="1:6" ht="15" customHeight="1" x14ac:dyDescent="0.25">
      <c r="A6" s="42" t="s">
        <v>4</v>
      </c>
      <c r="B6" s="31">
        <v>362548510.63999999</v>
      </c>
      <c r="C6" s="31">
        <f>D6-B6</f>
        <v>505703297.87</v>
      </c>
      <c r="D6" s="31">
        <v>868251808.50999999</v>
      </c>
      <c r="E6" s="31">
        <v>567248191.49000001</v>
      </c>
      <c r="F6" s="31">
        <v>0</v>
      </c>
    </row>
    <row r="7" spans="1:6" ht="15" customHeight="1" x14ac:dyDescent="0.25">
      <c r="A7" s="80" t="s">
        <v>52</v>
      </c>
      <c r="B7" s="32">
        <f>SUM(B6:B6)</f>
        <v>362548510.63999999</v>
      </c>
      <c r="C7" s="32">
        <f>SUM(C6:C6)</f>
        <v>505703297.87</v>
      </c>
      <c r="D7" s="32">
        <f>SUM(D6:D6)</f>
        <v>868251808.50999999</v>
      </c>
      <c r="E7" s="32">
        <f>SUM(E6:E6)</f>
        <v>567248191.49000001</v>
      </c>
      <c r="F7" s="32">
        <f>SUM(F6:F6)</f>
        <v>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9.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92" orientation="landscape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pageSetUpPr fitToPage="1"/>
  </sheetPr>
  <dimension ref="A1:H38"/>
  <sheetViews>
    <sheetView view="pageBreakPreview" zoomScaleNormal="100" zoomScaleSheetLayoutView="100" workbookViewId="0">
      <selection activeCell="B1" sqref="B1:H1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7" width="19.28515625" style="2" customWidth="1"/>
    <col min="8" max="8" width="17.42578125" style="2" customWidth="1"/>
    <col min="9" max="16384" width="9.140625" style="2"/>
  </cols>
  <sheetData>
    <row r="1" spans="1:8" ht="57" customHeight="1" x14ac:dyDescent="0.25">
      <c r="A1" s="1"/>
      <c r="B1" s="85"/>
      <c r="C1" s="85"/>
      <c r="D1" s="85"/>
      <c r="E1" s="85"/>
      <c r="F1" s="85"/>
      <c r="G1" s="85"/>
      <c r="H1" s="85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44" t="s">
        <v>32</v>
      </c>
    </row>
    <row r="3" spans="1:8" ht="51" customHeight="1" x14ac:dyDescent="0.25">
      <c r="A3" s="86" t="s">
        <v>10</v>
      </c>
      <c r="B3" s="86"/>
      <c r="C3" s="86"/>
      <c r="D3" s="86"/>
      <c r="E3" s="86"/>
      <c r="F3" s="86"/>
      <c r="G3" s="86"/>
      <c r="H3" s="86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75" customHeight="1" x14ac:dyDescent="0.25">
      <c r="A5" s="5" t="s">
        <v>1</v>
      </c>
      <c r="B5" s="5" t="s">
        <v>2</v>
      </c>
      <c r="C5" s="12" t="s">
        <v>124</v>
      </c>
      <c r="D5" s="5" t="s">
        <v>2</v>
      </c>
      <c r="E5" s="12" t="s">
        <v>3</v>
      </c>
      <c r="F5" s="30" t="s">
        <v>34</v>
      </c>
      <c r="G5" s="12" t="s">
        <v>124</v>
      </c>
      <c r="H5" s="30" t="s">
        <v>34</v>
      </c>
    </row>
    <row r="6" spans="1:8" ht="15" customHeight="1" x14ac:dyDescent="0.25">
      <c r="A6" s="7" t="s">
        <v>39</v>
      </c>
      <c r="B6" s="8">
        <v>37604450.82</v>
      </c>
      <c r="C6" s="27">
        <f>D6-B6</f>
        <v>-37604450.82</v>
      </c>
      <c r="D6" s="8">
        <v>0</v>
      </c>
      <c r="E6" s="27">
        <v>38421588.909999996</v>
      </c>
      <c r="F6" s="31">
        <v>101073960.27</v>
      </c>
      <c r="G6" s="31">
        <f>H6-F6</f>
        <v>-20000000</v>
      </c>
      <c r="H6" s="31">
        <v>81073960.269999996</v>
      </c>
    </row>
    <row r="7" spans="1:8" ht="15" customHeight="1" x14ac:dyDescent="0.25">
      <c r="A7" s="10" t="s">
        <v>52</v>
      </c>
      <c r="B7" s="11">
        <f>SUM(B6:B6)</f>
        <v>37604450.82</v>
      </c>
      <c r="C7" s="11">
        <f>SUM(C6:C6)</f>
        <v>-37604450.82</v>
      </c>
      <c r="D7" s="11">
        <f>SUM(D6:D6)</f>
        <v>0</v>
      </c>
      <c r="E7" s="29">
        <f>SUM(E6:E6)</f>
        <v>38421588.909999996</v>
      </c>
      <c r="F7" s="32">
        <f t="shared" ref="F7" si="0">SUM(F6:F6)</f>
        <v>101073960.27</v>
      </c>
      <c r="G7" s="32">
        <f>SUM(G6:G6)</f>
        <v>-20000000</v>
      </c>
      <c r="H7" s="32">
        <f>SUM(H6:H6)</f>
        <v>81073960.269999996</v>
      </c>
    </row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H1"/>
    <mergeCell ref="A3:H3"/>
  </mergeCells>
  <pageMargins left="0.7" right="0.7" top="0.75" bottom="0.75" header="0.3" footer="0.3"/>
  <pageSetup paperSize="9" scale="71" orientation="landscape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view="pageBreakPreview" zoomScaleNormal="100" zoomScaleSheetLayoutView="100" workbookViewId="0">
      <selection activeCell="A3" sqref="A3:F3"/>
    </sheetView>
  </sheetViews>
  <sheetFormatPr defaultColWidth="9.140625" defaultRowHeight="15" x14ac:dyDescent="0.25"/>
  <cols>
    <col min="1" max="1" width="51.5703125" style="2" customWidth="1"/>
    <col min="2" max="2" width="16.140625" style="2" customWidth="1"/>
    <col min="3" max="3" width="16.42578125" style="2" customWidth="1"/>
    <col min="4" max="4" width="15.28515625" style="2" customWidth="1"/>
    <col min="5" max="5" width="15.85546875" style="2" customWidth="1"/>
    <col min="6" max="6" width="16.140625" style="2" customWidth="1"/>
    <col min="7" max="16384" width="9.140625" style="2"/>
  </cols>
  <sheetData>
    <row r="1" spans="1:6" ht="38.25" customHeight="1" x14ac:dyDescent="0.25">
      <c r="A1" s="1"/>
      <c r="B1" s="1"/>
      <c r="C1" s="1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44" t="s">
        <v>33</v>
      </c>
    </row>
    <row r="3" spans="1:6" ht="106.5" customHeight="1" x14ac:dyDescent="0.25">
      <c r="A3" s="86" t="s">
        <v>50</v>
      </c>
      <c r="B3" s="86"/>
      <c r="C3" s="86"/>
      <c r="D3" s="86"/>
      <c r="E3" s="86"/>
      <c r="F3" s="86"/>
    </row>
    <row r="4" spans="1:6" ht="20.25" customHeight="1" x14ac:dyDescent="0.25">
      <c r="A4" s="96"/>
      <c r="B4" s="96"/>
      <c r="C4" s="96"/>
      <c r="D4" s="96"/>
      <c r="E4" s="97"/>
      <c r="F4" s="97" t="s">
        <v>0</v>
      </c>
    </row>
    <row r="5" spans="1:6" ht="48.75" customHeight="1" x14ac:dyDescent="0.25">
      <c r="A5" s="30" t="s">
        <v>1</v>
      </c>
      <c r="B5" s="30" t="s">
        <v>2</v>
      </c>
      <c r="C5" s="30" t="s">
        <v>122</v>
      </c>
      <c r="D5" s="30" t="s">
        <v>2</v>
      </c>
      <c r="E5" s="30" t="s">
        <v>3</v>
      </c>
      <c r="F5" s="30" t="s">
        <v>34</v>
      </c>
    </row>
    <row r="6" spans="1:6" ht="31.5" x14ac:dyDescent="0.25">
      <c r="A6" s="42" t="s">
        <v>82</v>
      </c>
      <c r="B6" s="69">
        <v>0</v>
      </c>
      <c r="C6" s="69">
        <f>D6-B6</f>
        <v>0</v>
      </c>
      <c r="D6" s="69">
        <v>0</v>
      </c>
      <c r="E6" s="69">
        <v>82520597.980000004</v>
      </c>
      <c r="F6" s="69">
        <v>0</v>
      </c>
    </row>
    <row r="7" spans="1:6" ht="15.75" x14ac:dyDescent="0.25">
      <c r="A7" s="80" t="s">
        <v>52</v>
      </c>
      <c r="B7" s="72">
        <f>SUM(B6:B6)</f>
        <v>0</v>
      </c>
      <c r="C7" s="72">
        <f>SUM(C6:C6)</f>
        <v>0</v>
      </c>
      <c r="D7" s="72">
        <f>SUM(D6:D6)</f>
        <v>0</v>
      </c>
      <c r="E7" s="72">
        <f>SUM(E6:E6)</f>
        <v>82520597.980000004</v>
      </c>
      <c r="F7" s="72">
        <f>SUM(F6:F6)</f>
        <v>0</v>
      </c>
    </row>
  </sheetData>
  <mergeCells count="2">
    <mergeCell ref="D1:F1"/>
    <mergeCell ref="A3:F3"/>
  </mergeCells>
  <pageMargins left="0.7" right="0.7" top="0.75" bottom="0.75" header="0.3" footer="0.3"/>
  <pageSetup paperSize="9" scale="99" orientation="landscape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6" ht="61.5" customHeight="1" x14ac:dyDescent="0.25">
      <c r="A1" s="1"/>
      <c r="B1" s="85"/>
      <c r="C1" s="85"/>
      <c r="D1" s="85"/>
      <c r="E1" s="91"/>
      <c r="F1" s="91"/>
    </row>
    <row r="2" spans="1:6" ht="23.25" customHeight="1" x14ac:dyDescent="0.25">
      <c r="A2" s="1"/>
      <c r="B2" s="1"/>
      <c r="C2" s="3"/>
      <c r="D2" s="45" t="s">
        <v>126</v>
      </c>
    </row>
    <row r="3" spans="1:6" ht="76.900000000000006" customHeight="1" x14ac:dyDescent="0.25">
      <c r="A3" s="87" t="s">
        <v>127</v>
      </c>
      <c r="B3" s="86"/>
      <c r="C3" s="86"/>
      <c r="D3" s="86"/>
    </row>
    <row r="4" spans="1:6" ht="20.25" customHeight="1" x14ac:dyDescent="0.25">
      <c r="A4" s="1"/>
      <c r="B4" s="1"/>
      <c r="C4" s="4"/>
      <c r="D4" s="4" t="s">
        <v>0</v>
      </c>
    </row>
    <row r="5" spans="1:6" ht="48.95" customHeight="1" x14ac:dyDescent="0.25">
      <c r="A5" s="5" t="s">
        <v>1</v>
      </c>
      <c r="B5" s="5" t="s">
        <v>2</v>
      </c>
      <c r="C5" s="12" t="s">
        <v>3</v>
      </c>
      <c r="D5" s="30" t="s">
        <v>34</v>
      </c>
    </row>
    <row r="6" spans="1:6" ht="15" customHeight="1" x14ac:dyDescent="0.25">
      <c r="A6" s="7" t="s">
        <v>4</v>
      </c>
      <c r="B6" s="8">
        <v>25000000</v>
      </c>
      <c r="C6" s="27">
        <v>0</v>
      </c>
      <c r="D6" s="31">
        <v>0</v>
      </c>
    </row>
    <row r="7" spans="1:6" ht="15" customHeight="1" x14ac:dyDescent="0.25">
      <c r="A7" s="10" t="s">
        <v>52</v>
      </c>
      <c r="B7" s="11">
        <f>SUM(B6:B6)</f>
        <v>25000000</v>
      </c>
      <c r="C7" s="29">
        <f>SUM(C6:C6)</f>
        <v>0</v>
      </c>
      <c r="D7" s="32">
        <f>SUM(D6:D6)</f>
        <v>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orientation="landscape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view="pageBreakPreview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6" ht="61.5" customHeight="1" x14ac:dyDescent="0.25">
      <c r="A1" s="1"/>
      <c r="B1" s="85"/>
      <c r="C1" s="85"/>
      <c r="D1" s="85"/>
      <c r="E1" s="91"/>
      <c r="F1" s="91"/>
    </row>
    <row r="2" spans="1:6" ht="23.25" customHeight="1" x14ac:dyDescent="0.25">
      <c r="A2" s="1"/>
      <c r="B2" s="1"/>
      <c r="C2" s="3"/>
      <c r="D2" s="45" t="s">
        <v>131</v>
      </c>
    </row>
    <row r="3" spans="1:6" ht="76.900000000000006" customHeight="1" x14ac:dyDescent="0.25">
      <c r="A3" s="87" t="s">
        <v>132</v>
      </c>
      <c r="B3" s="86"/>
      <c r="C3" s="86"/>
      <c r="D3" s="86"/>
    </row>
    <row r="4" spans="1:6" ht="20.25" customHeight="1" x14ac:dyDescent="0.25">
      <c r="A4" s="1"/>
      <c r="B4" s="1"/>
      <c r="C4" s="4"/>
      <c r="D4" s="4" t="s">
        <v>0</v>
      </c>
    </row>
    <row r="5" spans="1:6" ht="52.5" customHeight="1" x14ac:dyDescent="0.25">
      <c r="A5" s="5" t="s">
        <v>1</v>
      </c>
      <c r="B5" s="5" t="s">
        <v>2</v>
      </c>
      <c r="C5" s="12" t="s">
        <v>3</v>
      </c>
      <c r="D5" s="30" t="s">
        <v>34</v>
      </c>
    </row>
    <row r="6" spans="1:6" ht="22.5" customHeight="1" x14ac:dyDescent="0.25">
      <c r="A6" s="7" t="s">
        <v>4</v>
      </c>
      <c r="B6" s="68">
        <v>6516400</v>
      </c>
      <c r="C6" s="67">
        <v>0</v>
      </c>
      <c r="D6" s="69">
        <v>0</v>
      </c>
    </row>
    <row r="7" spans="1:6" ht="15" customHeight="1" x14ac:dyDescent="0.25">
      <c r="A7" s="10" t="s">
        <v>52</v>
      </c>
      <c r="B7" s="70">
        <f>SUM(B6:B6)</f>
        <v>6516400</v>
      </c>
      <c r="C7" s="71">
        <f>SUM(C6:C6)</f>
        <v>0</v>
      </c>
      <c r="D7" s="72">
        <f>SUM(D6:D6)</f>
        <v>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orientation="landscape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view="pageBreakPreview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6" ht="61.5" customHeight="1" x14ac:dyDescent="0.25">
      <c r="A1" s="1"/>
      <c r="B1" s="85"/>
      <c r="C1" s="85"/>
      <c r="D1" s="85"/>
      <c r="E1" s="91"/>
      <c r="F1" s="91"/>
    </row>
    <row r="2" spans="1:6" ht="23.25" customHeight="1" x14ac:dyDescent="0.25">
      <c r="A2" s="1"/>
      <c r="B2" s="1"/>
      <c r="C2" s="3"/>
      <c r="D2" s="45" t="s">
        <v>133</v>
      </c>
    </row>
    <row r="3" spans="1:6" ht="76.900000000000006" customHeight="1" x14ac:dyDescent="0.25">
      <c r="A3" s="87" t="s">
        <v>138</v>
      </c>
      <c r="B3" s="86"/>
      <c r="C3" s="86"/>
      <c r="D3" s="86"/>
    </row>
    <row r="4" spans="1:6" ht="20.25" customHeight="1" x14ac:dyDescent="0.25">
      <c r="A4" s="1"/>
      <c r="B4" s="1"/>
      <c r="C4" s="4"/>
      <c r="D4" s="4" t="s">
        <v>0</v>
      </c>
    </row>
    <row r="5" spans="1:6" ht="52.5" customHeight="1" x14ac:dyDescent="0.25">
      <c r="A5" s="5" t="s">
        <v>1</v>
      </c>
      <c r="B5" s="5" t="s">
        <v>2</v>
      </c>
      <c r="C5" s="12" t="s">
        <v>3</v>
      </c>
      <c r="D5" s="30" t="s">
        <v>34</v>
      </c>
    </row>
    <row r="6" spans="1:6" ht="22.5" customHeight="1" x14ac:dyDescent="0.25">
      <c r="A6" s="7" t="s">
        <v>105</v>
      </c>
      <c r="B6" s="68">
        <v>275000000</v>
      </c>
      <c r="C6" s="67">
        <v>125000000</v>
      </c>
      <c r="D6" s="69">
        <v>0</v>
      </c>
    </row>
    <row r="7" spans="1:6" ht="15" customHeight="1" x14ac:dyDescent="0.25">
      <c r="A7" s="10" t="s">
        <v>52</v>
      </c>
      <c r="B7" s="70">
        <f>SUM(B6:B6)</f>
        <v>275000000</v>
      </c>
      <c r="C7" s="71">
        <f>SUM(C6:C6)</f>
        <v>125000000</v>
      </c>
      <c r="D7" s="72">
        <f>SUM(D6:D6)</f>
        <v>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orientation="landscape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view="pageBreakPreview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6" ht="61.5" customHeight="1" x14ac:dyDescent="0.25">
      <c r="A1" s="1"/>
      <c r="B1" s="85"/>
      <c r="C1" s="85"/>
      <c r="D1" s="85"/>
      <c r="E1" s="91"/>
      <c r="F1" s="91"/>
    </row>
    <row r="2" spans="1:6" ht="23.25" customHeight="1" x14ac:dyDescent="0.25">
      <c r="A2" s="1"/>
      <c r="B2" s="1"/>
      <c r="C2" s="3"/>
      <c r="D2" s="45" t="s">
        <v>139</v>
      </c>
    </row>
    <row r="3" spans="1:6" ht="76.900000000000006" customHeight="1" x14ac:dyDescent="0.25">
      <c r="A3" s="87" t="s">
        <v>141</v>
      </c>
      <c r="B3" s="86"/>
      <c r="C3" s="86"/>
      <c r="D3" s="86"/>
    </row>
    <row r="4" spans="1:6" ht="20.25" customHeight="1" x14ac:dyDescent="0.25">
      <c r="A4" s="1"/>
      <c r="B4" s="1"/>
      <c r="C4" s="4"/>
      <c r="D4" s="4" t="s">
        <v>0</v>
      </c>
    </row>
    <row r="5" spans="1:6" ht="52.5" customHeight="1" x14ac:dyDescent="0.25">
      <c r="A5" s="5" t="s">
        <v>1</v>
      </c>
      <c r="B5" s="5" t="s">
        <v>2</v>
      </c>
      <c r="C5" s="12" t="s">
        <v>3</v>
      </c>
      <c r="D5" s="30" t="s">
        <v>34</v>
      </c>
    </row>
    <row r="6" spans="1:6" ht="24.75" customHeight="1" x14ac:dyDescent="0.25">
      <c r="A6" s="7" t="s">
        <v>4</v>
      </c>
      <c r="B6" s="68">
        <v>324737969.22000003</v>
      </c>
      <c r="C6" s="68">
        <v>0</v>
      </c>
      <c r="D6" s="68">
        <v>0</v>
      </c>
    </row>
    <row r="7" spans="1:6" ht="23.25" customHeight="1" x14ac:dyDescent="0.25">
      <c r="A7" s="7" t="s">
        <v>5</v>
      </c>
      <c r="B7" s="68">
        <v>167439542.47999999</v>
      </c>
      <c r="C7" s="68">
        <v>0</v>
      </c>
      <c r="D7" s="68">
        <v>0</v>
      </c>
    </row>
    <row r="8" spans="1:6" ht="31.5" customHeight="1" x14ac:dyDescent="0.25">
      <c r="A8" s="7" t="s">
        <v>142</v>
      </c>
      <c r="B8" s="68">
        <v>8983290.7300000004</v>
      </c>
      <c r="C8" s="68">
        <v>0</v>
      </c>
      <c r="D8" s="68">
        <v>0</v>
      </c>
    </row>
    <row r="9" spans="1:6" ht="37.5" customHeight="1" x14ac:dyDescent="0.25">
      <c r="A9" s="60" t="s">
        <v>73</v>
      </c>
      <c r="B9" s="68">
        <v>4198017.1900000004</v>
      </c>
      <c r="C9" s="68">
        <v>0</v>
      </c>
      <c r="D9" s="68">
        <v>0</v>
      </c>
    </row>
    <row r="10" spans="1:6" ht="19.5" customHeight="1" x14ac:dyDescent="0.25">
      <c r="A10" s="10" t="s">
        <v>52</v>
      </c>
      <c r="B10" s="70">
        <f t="shared" ref="B10:D10" si="0">SUM(B6:B9)</f>
        <v>505358819.62000006</v>
      </c>
      <c r="C10" s="70">
        <f t="shared" si="0"/>
        <v>0</v>
      </c>
      <c r="D10" s="70">
        <f t="shared" si="0"/>
        <v>0</v>
      </c>
    </row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orientation="landscape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view="pageBreakPreview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6" ht="61.5" customHeight="1" x14ac:dyDescent="0.25">
      <c r="A1" s="1"/>
      <c r="B1" s="85"/>
      <c r="C1" s="85"/>
      <c r="D1" s="85"/>
      <c r="E1" s="91"/>
      <c r="F1" s="91"/>
    </row>
    <row r="2" spans="1:6" ht="23.25" customHeight="1" x14ac:dyDescent="0.25">
      <c r="A2" s="1"/>
      <c r="B2" s="1"/>
      <c r="C2" s="3"/>
      <c r="D2" s="45" t="s">
        <v>140</v>
      </c>
    </row>
    <row r="3" spans="1:6" ht="76.900000000000006" customHeight="1" x14ac:dyDescent="0.25">
      <c r="A3" s="89" t="s">
        <v>143</v>
      </c>
      <c r="B3" s="89"/>
      <c r="C3" s="89"/>
      <c r="D3" s="89"/>
    </row>
    <row r="4" spans="1:6" ht="20.25" customHeight="1" x14ac:dyDescent="0.25">
      <c r="A4" s="1"/>
      <c r="B4" s="1"/>
      <c r="C4" s="4"/>
      <c r="D4" s="4" t="s">
        <v>0</v>
      </c>
    </row>
    <row r="5" spans="1:6" ht="52.5" customHeight="1" x14ac:dyDescent="0.25">
      <c r="A5" s="5" t="s">
        <v>1</v>
      </c>
      <c r="B5" s="5" t="s">
        <v>2</v>
      </c>
      <c r="C5" s="12" t="s">
        <v>3</v>
      </c>
      <c r="D5" s="30" t="s">
        <v>34</v>
      </c>
    </row>
    <row r="6" spans="1:6" ht="15.75" x14ac:dyDescent="0.25">
      <c r="A6" s="7" t="s">
        <v>4</v>
      </c>
      <c r="B6" s="75">
        <v>54900000</v>
      </c>
      <c r="C6" s="69">
        <v>0</v>
      </c>
      <c r="D6" s="69">
        <v>0</v>
      </c>
    </row>
    <row r="7" spans="1:6" ht="15.75" x14ac:dyDescent="0.25">
      <c r="A7" s="7" t="s">
        <v>144</v>
      </c>
      <c r="B7" s="75">
        <v>26320000</v>
      </c>
      <c r="C7" s="69">
        <v>0</v>
      </c>
      <c r="D7" s="69">
        <v>0</v>
      </c>
    </row>
    <row r="8" spans="1:6" ht="15.75" x14ac:dyDescent="0.25">
      <c r="A8" s="7" t="s">
        <v>145</v>
      </c>
      <c r="B8" s="75">
        <v>7500000</v>
      </c>
      <c r="C8" s="69">
        <v>0</v>
      </c>
      <c r="D8" s="69">
        <v>0</v>
      </c>
    </row>
    <row r="9" spans="1:6" ht="33" customHeight="1" x14ac:dyDescent="0.25">
      <c r="A9" s="7" t="s">
        <v>146</v>
      </c>
      <c r="B9" s="75">
        <v>11000000</v>
      </c>
      <c r="C9" s="69">
        <v>0</v>
      </c>
      <c r="D9" s="69">
        <v>0</v>
      </c>
    </row>
    <row r="10" spans="1:6" ht="15" customHeight="1" x14ac:dyDescent="0.25">
      <c r="A10" s="10" t="s">
        <v>52</v>
      </c>
      <c r="B10" s="70">
        <f>SUM(B6:B9)</f>
        <v>99720000</v>
      </c>
      <c r="C10" s="70">
        <f t="shared" ref="C10:D10" si="0">SUM(C6:C9)</f>
        <v>0</v>
      </c>
      <c r="D10" s="70">
        <f t="shared" si="0"/>
        <v>0</v>
      </c>
    </row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orientation="landscape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view="pageBreakPreview" zoomScaleNormal="100" zoomScaleSheetLayoutView="100" workbookViewId="0">
      <selection activeCell="A3" sqref="A3:D3"/>
    </sheetView>
  </sheetViews>
  <sheetFormatPr defaultRowHeight="15" x14ac:dyDescent="0.25"/>
  <cols>
    <col min="1" max="1" width="39.7109375" customWidth="1"/>
    <col min="2" max="4" width="17.28515625" customWidth="1"/>
  </cols>
  <sheetData>
    <row r="1" spans="1:6" ht="15.75" x14ac:dyDescent="0.25">
      <c r="A1" s="1"/>
      <c r="B1" s="85"/>
      <c r="C1" s="85"/>
      <c r="D1" s="85"/>
      <c r="E1" s="90"/>
      <c r="F1" s="90"/>
    </row>
    <row r="2" spans="1:6" ht="15.75" x14ac:dyDescent="0.25">
      <c r="A2" s="1"/>
      <c r="B2" s="1"/>
      <c r="C2" s="3"/>
      <c r="D2" s="77" t="s">
        <v>147</v>
      </c>
    </row>
    <row r="3" spans="1:6" ht="94.5" customHeight="1" x14ac:dyDescent="0.25">
      <c r="A3" s="87" t="s">
        <v>148</v>
      </c>
      <c r="B3" s="86"/>
      <c r="C3" s="86"/>
      <c r="D3" s="86"/>
    </row>
    <row r="4" spans="1:6" ht="15.75" x14ac:dyDescent="0.25">
      <c r="A4" s="1"/>
      <c r="B4" s="1"/>
      <c r="C4" s="4"/>
      <c r="D4" s="4" t="s">
        <v>0</v>
      </c>
    </row>
    <row r="5" spans="1:6" ht="47.25" x14ac:dyDescent="0.25">
      <c r="A5" s="30" t="s">
        <v>1</v>
      </c>
      <c r="B5" s="30" t="s">
        <v>2</v>
      </c>
      <c r="C5" s="30" t="s">
        <v>3</v>
      </c>
      <c r="D5" s="30" t="s">
        <v>34</v>
      </c>
    </row>
    <row r="6" spans="1:6" ht="15.75" x14ac:dyDescent="0.25">
      <c r="A6" s="42" t="s">
        <v>4</v>
      </c>
      <c r="B6" s="78">
        <v>10074724.689999999</v>
      </c>
      <c r="C6" s="78">
        <v>141683142.52000001</v>
      </c>
      <c r="D6" s="78">
        <v>0</v>
      </c>
    </row>
    <row r="7" spans="1:6" ht="15.75" x14ac:dyDescent="0.25">
      <c r="A7" s="42" t="s">
        <v>65</v>
      </c>
      <c r="B7" s="78">
        <v>0</v>
      </c>
      <c r="C7" s="78">
        <v>37312189.100000001</v>
      </c>
      <c r="D7" s="78">
        <v>0</v>
      </c>
    </row>
    <row r="8" spans="1:6" ht="15.75" x14ac:dyDescent="0.25">
      <c r="A8" s="42" t="s">
        <v>72</v>
      </c>
      <c r="B8" s="78">
        <v>0</v>
      </c>
      <c r="C8" s="78">
        <v>33408460.16</v>
      </c>
      <c r="D8" s="78">
        <v>0</v>
      </c>
    </row>
    <row r="9" spans="1:6" ht="47.25" x14ac:dyDescent="0.25">
      <c r="A9" s="42" t="s">
        <v>73</v>
      </c>
      <c r="B9" s="78">
        <v>21375171</v>
      </c>
      <c r="C9" s="78">
        <v>0</v>
      </c>
      <c r="D9" s="78"/>
    </row>
    <row r="10" spans="1:6" ht="35.25" customHeight="1" x14ac:dyDescent="0.25">
      <c r="A10" s="42" t="s">
        <v>150</v>
      </c>
      <c r="B10" s="78">
        <v>0</v>
      </c>
      <c r="C10" s="78">
        <v>7125057</v>
      </c>
      <c r="D10" s="78">
        <v>0</v>
      </c>
    </row>
    <row r="11" spans="1:6" ht="36" customHeight="1" x14ac:dyDescent="0.25">
      <c r="A11" s="42" t="s">
        <v>149</v>
      </c>
      <c r="B11" s="78">
        <v>0</v>
      </c>
      <c r="C11" s="78">
        <v>44539522.979999997</v>
      </c>
      <c r="D11" s="78">
        <v>0</v>
      </c>
    </row>
    <row r="12" spans="1:6" ht="15.75" x14ac:dyDescent="0.25">
      <c r="A12" s="42" t="s">
        <v>6</v>
      </c>
      <c r="B12" s="78">
        <v>9848685.9199999999</v>
      </c>
      <c r="C12" s="78">
        <v>27848000</v>
      </c>
      <c r="D12" s="78">
        <v>0</v>
      </c>
    </row>
    <row r="13" spans="1:6" ht="15.75" x14ac:dyDescent="0.25">
      <c r="A13" s="42" t="s">
        <v>100</v>
      </c>
      <c r="B13" s="78">
        <v>27763526.140000001</v>
      </c>
      <c r="C13" s="78">
        <v>0</v>
      </c>
      <c r="D13" s="78">
        <v>0</v>
      </c>
    </row>
    <row r="14" spans="1:6" ht="16.5" customHeight="1" x14ac:dyDescent="0.25">
      <c r="A14" s="42" t="s">
        <v>101</v>
      </c>
      <c r="B14" s="78">
        <v>0</v>
      </c>
      <c r="C14" s="78">
        <v>3800030.4</v>
      </c>
      <c r="D14" s="78">
        <v>0</v>
      </c>
    </row>
    <row r="15" spans="1:6" ht="15.75" x14ac:dyDescent="0.25">
      <c r="A15" s="42" t="s">
        <v>61</v>
      </c>
      <c r="B15" s="78">
        <v>0</v>
      </c>
      <c r="C15" s="78">
        <v>4005073.7</v>
      </c>
      <c r="D15" s="78">
        <v>0</v>
      </c>
    </row>
    <row r="16" spans="1:6" ht="15.75" x14ac:dyDescent="0.25">
      <c r="A16" s="42" t="s">
        <v>105</v>
      </c>
      <c r="B16" s="78">
        <v>0</v>
      </c>
      <c r="C16" s="78">
        <v>37978928.829999998</v>
      </c>
      <c r="D16" s="78">
        <v>0</v>
      </c>
    </row>
    <row r="17" spans="1:4" ht="15.75" x14ac:dyDescent="0.25">
      <c r="A17" s="42" t="s">
        <v>63</v>
      </c>
      <c r="B17" s="78">
        <v>0</v>
      </c>
      <c r="C17" s="78">
        <v>28689437.850000001</v>
      </c>
      <c r="D17" s="78">
        <v>0</v>
      </c>
    </row>
    <row r="18" spans="1:4" ht="15.75" x14ac:dyDescent="0.25">
      <c r="A18" s="80" t="s">
        <v>52</v>
      </c>
      <c r="B18" s="32">
        <f>SUM(B6:B17)</f>
        <v>69062107.75</v>
      </c>
      <c r="C18" s="32">
        <f>SUM(C6:C17)</f>
        <v>366389842.53999996</v>
      </c>
      <c r="D18" s="72">
        <f>SUM(D6:D17)</f>
        <v>0</v>
      </c>
    </row>
  </sheetData>
  <mergeCells count="2">
    <mergeCell ref="B1:D1"/>
    <mergeCell ref="A3:D3"/>
  </mergeCells>
  <pageMargins left="0.7" right="0.7" top="0.75" bottom="0.75" header="0.3" footer="0.3"/>
  <pageSetup paperSize="9" orientation="landscape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view="pageBreakPreview" zoomScale="145" zoomScaleNormal="100" zoomScaleSheetLayoutView="145" workbookViewId="0">
      <selection activeCell="A3" sqref="A3:D3"/>
    </sheetView>
  </sheetViews>
  <sheetFormatPr defaultRowHeight="15" x14ac:dyDescent="0.25"/>
  <cols>
    <col min="1" max="1" width="56.140625" customWidth="1"/>
    <col min="2" max="2" width="15.5703125" bestFit="1" customWidth="1"/>
    <col min="3" max="3" width="17" bestFit="1" customWidth="1"/>
    <col min="4" max="4" width="14.85546875" bestFit="1" customWidth="1"/>
  </cols>
  <sheetData>
    <row r="1" spans="1:6" ht="15.75" x14ac:dyDescent="0.25">
      <c r="A1" s="1"/>
      <c r="B1" s="85"/>
      <c r="C1" s="85"/>
      <c r="D1" s="85"/>
      <c r="E1" s="90"/>
      <c r="F1" s="90"/>
    </row>
    <row r="2" spans="1:6" ht="15.75" x14ac:dyDescent="0.25">
      <c r="A2" s="1"/>
      <c r="B2" s="1"/>
      <c r="C2" s="3"/>
      <c r="D2" s="79" t="s">
        <v>157</v>
      </c>
    </row>
    <row r="3" spans="1:6" ht="114" customHeight="1" x14ac:dyDescent="0.25">
      <c r="A3" s="87" t="s">
        <v>151</v>
      </c>
      <c r="B3" s="86"/>
      <c r="C3" s="86"/>
      <c r="D3" s="86"/>
    </row>
    <row r="4" spans="1:6" ht="15.75" x14ac:dyDescent="0.25">
      <c r="A4" s="1"/>
      <c r="B4" s="1"/>
      <c r="C4" s="4"/>
      <c r="D4" s="4" t="s">
        <v>0</v>
      </c>
    </row>
    <row r="5" spans="1:6" ht="45" customHeight="1" x14ac:dyDescent="0.25">
      <c r="A5" s="30" t="s">
        <v>1</v>
      </c>
      <c r="B5" s="30" t="s">
        <v>2</v>
      </c>
      <c r="C5" s="30" t="s">
        <v>3</v>
      </c>
      <c r="D5" s="30" t="s">
        <v>34</v>
      </c>
    </row>
    <row r="6" spans="1:6" ht="24" customHeight="1" x14ac:dyDescent="0.25">
      <c r="A6" s="42" t="s">
        <v>4</v>
      </c>
      <c r="B6" s="78">
        <v>166527400</v>
      </c>
      <c r="C6" s="78">
        <v>0</v>
      </c>
      <c r="D6" s="78">
        <v>0</v>
      </c>
    </row>
    <row r="7" spans="1:6" ht="21.75" customHeight="1" x14ac:dyDescent="0.25">
      <c r="A7" s="80" t="s">
        <v>52</v>
      </c>
      <c r="B7" s="70">
        <f>SUM(B6)</f>
        <v>166527400</v>
      </c>
      <c r="C7" s="70">
        <f t="shared" ref="C7:D7" si="0">SUM(C6)</f>
        <v>0</v>
      </c>
      <c r="D7" s="70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orientation="landscape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pageSetUpPr fitToPage="1"/>
  </sheetPr>
  <dimension ref="A1:F37"/>
  <sheetViews>
    <sheetView view="pageBreakPreview" zoomScaleNormal="100" zoomScaleSheetLayoutView="100" workbookViewId="0">
      <selection activeCell="A3" sqref="A3:F3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44.25" customHeight="1" x14ac:dyDescent="0.25">
      <c r="A1" s="1"/>
      <c r="B1" s="85"/>
      <c r="C1" s="85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44" t="s">
        <v>28</v>
      </c>
    </row>
    <row r="3" spans="1:6" ht="111" customHeight="1" x14ac:dyDescent="0.25">
      <c r="A3" s="87" t="s">
        <v>115</v>
      </c>
      <c r="B3" s="86"/>
      <c r="C3" s="86"/>
      <c r="D3" s="86"/>
      <c r="E3" s="86"/>
      <c r="F3" s="8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30" t="s">
        <v>1</v>
      </c>
      <c r="B5" s="30" t="s">
        <v>2</v>
      </c>
      <c r="C5" s="30" t="s">
        <v>122</v>
      </c>
      <c r="D5" s="30" t="s">
        <v>2</v>
      </c>
      <c r="E5" s="30" t="s">
        <v>3</v>
      </c>
      <c r="F5" s="30" t="s">
        <v>34</v>
      </c>
    </row>
    <row r="6" spans="1:6" ht="15" customHeight="1" x14ac:dyDescent="0.25">
      <c r="A6" s="42" t="s">
        <v>4</v>
      </c>
      <c r="B6" s="40">
        <v>31518155</v>
      </c>
      <c r="C6" s="40">
        <f>D6-B6</f>
        <v>0</v>
      </c>
      <c r="D6" s="40">
        <v>31518155</v>
      </c>
      <c r="E6" s="40">
        <v>31518155</v>
      </c>
      <c r="F6" s="40">
        <v>31518155</v>
      </c>
    </row>
    <row r="7" spans="1:6" ht="15" customHeight="1" x14ac:dyDescent="0.25">
      <c r="A7" s="42" t="s">
        <v>5</v>
      </c>
      <c r="B7" s="40">
        <v>510972.39999999997</v>
      </c>
      <c r="C7" s="40">
        <f t="shared" ref="C7:C36" si="0">D7-B7</f>
        <v>0</v>
      </c>
      <c r="D7" s="40">
        <v>510972.39999999997</v>
      </c>
      <c r="E7" s="40">
        <v>510972.39999999997</v>
      </c>
      <c r="F7" s="40">
        <v>510972.39999999997</v>
      </c>
    </row>
    <row r="8" spans="1:6" ht="15" customHeight="1" x14ac:dyDescent="0.25">
      <c r="A8" s="42" t="s">
        <v>46</v>
      </c>
      <c r="B8" s="40">
        <v>242711.88999999998</v>
      </c>
      <c r="C8" s="40">
        <f t="shared" si="0"/>
        <v>0</v>
      </c>
      <c r="D8" s="40">
        <v>242711.88999999998</v>
      </c>
      <c r="E8" s="40">
        <v>255486.19999999998</v>
      </c>
      <c r="F8" s="40">
        <v>268260.51</v>
      </c>
    </row>
    <row r="9" spans="1:6" ht="15" customHeight="1" x14ac:dyDescent="0.25">
      <c r="A9" s="42" t="s">
        <v>70</v>
      </c>
      <c r="B9" s="40">
        <v>510972.39999999997</v>
      </c>
      <c r="C9" s="40">
        <f t="shared" si="0"/>
        <v>0</v>
      </c>
      <c r="D9" s="40">
        <v>510972.39999999997</v>
      </c>
      <c r="E9" s="40">
        <v>510972.39999999997</v>
      </c>
      <c r="F9" s="40">
        <v>510972.39999999997</v>
      </c>
    </row>
    <row r="10" spans="1:6" ht="15" customHeight="1" x14ac:dyDescent="0.25">
      <c r="A10" s="42" t="s">
        <v>65</v>
      </c>
      <c r="B10" s="40">
        <v>255486.19999999998</v>
      </c>
      <c r="C10" s="40">
        <f t="shared" si="0"/>
        <v>0</v>
      </c>
      <c r="D10" s="40">
        <v>255486.19999999998</v>
      </c>
      <c r="E10" s="40">
        <v>255486.19999999998</v>
      </c>
      <c r="F10" s="40">
        <v>255486.19999999998</v>
      </c>
    </row>
    <row r="11" spans="1:6" ht="15" customHeight="1" x14ac:dyDescent="0.25">
      <c r="A11" s="42" t="s">
        <v>95</v>
      </c>
      <c r="B11" s="40">
        <v>127743.09999999999</v>
      </c>
      <c r="C11" s="40">
        <f t="shared" si="0"/>
        <v>0</v>
      </c>
      <c r="D11" s="40">
        <v>127743.09999999999</v>
      </c>
      <c r="E11" s="40">
        <v>114968.79</v>
      </c>
      <c r="F11" s="40">
        <v>102194.48</v>
      </c>
    </row>
    <row r="12" spans="1:6" ht="15" customHeight="1" x14ac:dyDescent="0.25">
      <c r="A12" s="42" t="s">
        <v>72</v>
      </c>
      <c r="B12" s="40">
        <v>723959.47</v>
      </c>
      <c r="C12" s="40">
        <f t="shared" si="0"/>
        <v>0</v>
      </c>
      <c r="D12" s="40">
        <v>723959.47</v>
      </c>
      <c r="E12" s="40">
        <v>660087.91999999993</v>
      </c>
      <c r="F12" s="40">
        <v>596216.37</v>
      </c>
    </row>
    <row r="13" spans="1:6" ht="15" customHeight="1" x14ac:dyDescent="0.25">
      <c r="A13" s="42" t="s">
        <v>96</v>
      </c>
      <c r="B13" s="40">
        <v>127743.09999999999</v>
      </c>
      <c r="C13" s="40">
        <f t="shared" si="0"/>
        <v>0</v>
      </c>
      <c r="D13" s="40">
        <v>127743.09999999999</v>
      </c>
      <c r="E13" s="40">
        <v>127743.09999999999</v>
      </c>
      <c r="F13" s="40">
        <v>127743.09999999999</v>
      </c>
    </row>
    <row r="14" spans="1:6" ht="15" customHeight="1" x14ac:dyDescent="0.25">
      <c r="A14" s="42" t="s">
        <v>74</v>
      </c>
      <c r="B14" s="40">
        <v>127743.09999999999</v>
      </c>
      <c r="C14" s="40">
        <f t="shared" si="0"/>
        <v>0</v>
      </c>
      <c r="D14" s="40">
        <v>127743.09999999999</v>
      </c>
      <c r="E14" s="40">
        <v>127743.09999999999</v>
      </c>
      <c r="F14" s="40">
        <v>127743.09999999999</v>
      </c>
    </row>
    <row r="15" spans="1:6" ht="15" customHeight="1" x14ac:dyDescent="0.25">
      <c r="A15" s="42" t="s">
        <v>97</v>
      </c>
      <c r="B15" s="40">
        <v>6030949.4500000002</v>
      </c>
      <c r="C15" s="40">
        <f t="shared" si="0"/>
        <v>0</v>
      </c>
      <c r="D15" s="40">
        <v>6030949.4500000002</v>
      </c>
      <c r="E15" s="40">
        <v>4300521.43</v>
      </c>
      <c r="F15" s="40">
        <v>2570093.41</v>
      </c>
    </row>
    <row r="16" spans="1:6" ht="15" customHeight="1" x14ac:dyDescent="0.25">
      <c r="A16" s="42" t="s">
        <v>98</v>
      </c>
      <c r="B16" s="40">
        <v>383229.3</v>
      </c>
      <c r="C16" s="40">
        <f t="shared" si="0"/>
        <v>0</v>
      </c>
      <c r="D16" s="40">
        <v>383229.3</v>
      </c>
      <c r="E16" s="40">
        <v>383229.3</v>
      </c>
      <c r="F16" s="40">
        <v>383229.3</v>
      </c>
    </row>
    <row r="17" spans="1:6" ht="15" customHeight="1" x14ac:dyDescent="0.25">
      <c r="A17" s="42" t="s">
        <v>49</v>
      </c>
      <c r="B17" s="40">
        <v>980182.79999999993</v>
      </c>
      <c r="C17" s="40">
        <f t="shared" si="0"/>
        <v>0</v>
      </c>
      <c r="D17" s="40">
        <v>980182.79999999993</v>
      </c>
      <c r="E17" s="40">
        <v>980182.79999999993</v>
      </c>
      <c r="F17" s="40">
        <v>980182.79999999993</v>
      </c>
    </row>
    <row r="18" spans="1:6" ht="15" customHeight="1" x14ac:dyDescent="0.25">
      <c r="A18" s="42" t="s">
        <v>6</v>
      </c>
      <c r="B18" s="40">
        <v>638715.5</v>
      </c>
      <c r="C18" s="40">
        <f t="shared" si="0"/>
        <v>0</v>
      </c>
      <c r="D18" s="40">
        <v>638715.5</v>
      </c>
      <c r="E18" s="40">
        <v>664264.12</v>
      </c>
      <c r="F18" s="40">
        <v>689812.74</v>
      </c>
    </row>
    <row r="19" spans="1:6" ht="15" customHeight="1" x14ac:dyDescent="0.25">
      <c r="A19" s="42" t="s">
        <v>64</v>
      </c>
      <c r="B19" s="40">
        <v>191614.65</v>
      </c>
      <c r="C19" s="40">
        <f t="shared" si="0"/>
        <v>0</v>
      </c>
      <c r="D19" s="40">
        <v>191614.65</v>
      </c>
      <c r="E19" s="40">
        <v>127743.09999999999</v>
      </c>
      <c r="F19" s="40">
        <v>127743.09999999999</v>
      </c>
    </row>
    <row r="20" spans="1:6" ht="15" customHeight="1" x14ac:dyDescent="0.25">
      <c r="A20" s="42" t="s">
        <v>99</v>
      </c>
      <c r="B20" s="40">
        <v>681460.34</v>
      </c>
      <c r="C20" s="40">
        <f t="shared" si="0"/>
        <v>51837.099999999977</v>
      </c>
      <c r="D20" s="40">
        <v>733297.44</v>
      </c>
      <c r="E20" s="40">
        <v>630363.1</v>
      </c>
      <c r="F20" s="40">
        <v>579265.86</v>
      </c>
    </row>
    <row r="21" spans="1:6" ht="15" customHeight="1" x14ac:dyDescent="0.25">
      <c r="A21" s="42" t="s">
        <v>57</v>
      </c>
      <c r="B21" s="40">
        <v>63871.549999999996</v>
      </c>
      <c r="C21" s="40">
        <f t="shared" si="0"/>
        <v>0</v>
      </c>
      <c r="D21" s="40">
        <v>63871.549999999996</v>
      </c>
      <c r="E21" s="40">
        <v>63871.549999999996</v>
      </c>
      <c r="F21" s="40">
        <v>63871.549999999996</v>
      </c>
    </row>
    <row r="22" spans="1:6" ht="15" customHeight="1" x14ac:dyDescent="0.25">
      <c r="A22" s="42" t="s">
        <v>58</v>
      </c>
      <c r="B22" s="40">
        <v>89420.17</v>
      </c>
      <c r="C22" s="40">
        <f t="shared" si="0"/>
        <v>0</v>
      </c>
      <c r="D22" s="40">
        <v>89420.17</v>
      </c>
      <c r="E22" s="40">
        <v>89420.17</v>
      </c>
      <c r="F22" s="40">
        <v>89420.17</v>
      </c>
    </row>
    <row r="23" spans="1:6" ht="15" customHeight="1" x14ac:dyDescent="0.25">
      <c r="A23" s="42" t="s">
        <v>59</v>
      </c>
      <c r="B23" s="40">
        <v>212987.07</v>
      </c>
      <c r="C23" s="40">
        <f t="shared" si="0"/>
        <v>0</v>
      </c>
      <c r="D23" s="40">
        <v>212987.07</v>
      </c>
      <c r="E23" s="40">
        <v>212987.07</v>
      </c>
      <c r="F23" s="40">
        <v>212987.07</v>
      </c>
    </row>
    <row r="24" spans="1:6" ht="15" customHeight="1" x14ac:dyDescent="0.25">
      <c r="A24" s="42" t="s">
        <v>100</v>
      </c>
      <c r="B24" s="40">
        <v>76645.86</v>
      </c>
      <c r="C24" s="40">
        <f t="shared" si="0"/>
        <v>0</v>
      </c>
      <c r="D24" s="40">
        <v>76645.86</v>
      </c>
      <c r="E24" s="40">
        <v>76645.86</v>
      </c>
      <c r="F24" s="40">
        <v>76645.86</v>
      </c>
    </row>
    <row r="25" spans="1:6" ht="15" customHeight="1" x14ac:dyDescent="0.25">
      <c r="A25" s="42" t="s">
        <v>101</v>
      </c>
      <c r="B25" s="40">
        <v>63871.549999999996</v>
      </c>
      <c r="C25" s="40">
        <f t="shared" si="0"/>
        <v>0</v>
      </c>
      <c r="D25" s="40">
        <v>63871.549999999996</v>
      </c>
      <c r="E25" s="40">
        <v>63871.549999999996</v>
      </c>
      <c r="F25" s="40">
        <v>63871.549999999996</v>
      </c>
    </row>
    <row r="26" spans="1:6" ht="15" customHeight="1" x14ac:dyDescent="0.25">
      <c r="A26" s="42" t="s">
        <v>102</v>
      </c>
      <c r="B26" s="40">
        <v>327955.86</v>
      </c>
      <c r="C26" s="40">
        <f t="shared" si="0"/>
        <v>0</v>
      </c>
      <c r="D26" s="40">
        <v>327955.86</v>
      </c>
      <c r="E26" s="40">
        <v>327955.86</v>
      </c>
      <c r="F26" s="40">
        <v>327955.86</v>
      </c>
    </row>
    <row r="27" spans="1:6" ht="15" customHeight="1" x14ac:dyDescent="0.25">
      <c r="A27" s="42" t="s">
        <v>60</v>
      </c>
      <c r="B27" s="40">
        <v>127743.09999999999</v>
      </c>
      <c r="C27" s="40">
        <f t="shared" si="0"/>
        <v>0</v>
      </c>
      <c r="D27" s="40">
        <v>127743.09999999999</v>
      </c>
      <c r="E27" s="40">
        <v>127743.09999999999</v>
      </c>
      <c r="F27" s="40">
        <v>127743.09999999999</v>
      </c>
    </row>
    <row r="28" spans="1:6" ht="15" customHeight="1" x14ac:dyDescent="0.25">
      <c r="A28" s="42" t="s">
        <v>89</v>
      </c>
      <c r="B28" s="40">
        <v>617834.5</v>
      </c>
      <c r="C28" s="40">
        <f t="shared" si="0"/>
        <v>0</v>
      </c>
      <c r="D28" s="40">
        <v>617834.5</v>
      </c>
      <c r="E28" s="40">
        <v>617834.5</v>
      </c>
      <c r="F28" s="40">
        <v>409023.63</v>
      </c>
    </row>
    <row r="29" spans="1:6" ht="15" customHeight="1" x14ac:dyDescent="0.25">
      <c r="A29" s="42" t="s">
        <v>61</v>
      </c>
      <c r="B29" s="40">
        <v>255486.19999999998</v>
      </c>
      <c r="C29" s="40">
        <f t="shared" si="0"/>
        <v>0</v>
      </c>
      <c r="D29" s="40">
        <v>255486.19999999998</v>
      </c>
      <c r="E29" s="40">
        <v>255486.19999999998</v>
      </c>
      <c r="F29" s="40">
        <v>255486.19999999998</v>
      </c>
    </row>
    <row r="30" spans="1:6" ht="15" customHeight="1" x14ac:dyDescent="0.25">
      <c r="A30" s="42" t="s">
        <v>103</v>
      </c>
      <c r="B30" s="40">
        <v>196036.56</v>
      </c>
      <c r="C30" s="40">
        <f t="shared" si="0"/>
        <v>0</v>
      </c>
      <c r="D30" s="40">
        <v>196036.56</v>
      </c>
      <c r="E30" s="40">
        <v>196036.56</v>
      </c>
      <c r="F30" s="40">
        <v>196036.56</v>
      </c>
    </row>
    <row r="31" spans="1:6" ht="15" customHeight="1" x14ac:dyDescent="0.25">
      <c r="A31" s="42" t="s">
        <v>39</v>
      </c>
      <c r="B31" s="40">
        <v>307323.3</v>
      </c>
      <c r="C31" s="40">
        <f t="shared" si="0"/>
        <v>0</v>
      </c>
      <c r="D31" s="40">
        <v>307323.3</v>
      </c>
      <c r="E31" s="40">
        <v>307323.3</v>
      </c>
      <c r="F31" s="40">
        <v>307323.3</v>
      </c>
    </row>
    <row r="32" spans="1:6" ht="15" customHeight="1" x14ac:dyDescent="0.25">
      <c r="A32" s="42" t="s">
        <v>8</v>
      </c>
      <c r="B32" s="40">
        <v>127743.09999999999</v>
      </c>
      <c r="C32" s="40">
        <f t="shared" si="0"/>
        <v>0</v>
      </c>
      <c r="D32" s="40">
        <v>127743.09999999999</v>
      </c>
      <c r="E32" s="40">
        <v>127743.09999999999</v>
      </c>
      <c r="F32" s="40">
        <v>127743.09999999999</v>
      </c>
    </row>
    <row r="33" spans="1:6" ht="15" customHeight="1" x14ac:dyDescent="0.25">
      <c r="A33" s="42" t="s">
        <v>104</v>
      </c>
      <c r="B33" s="40">
        <v>255486.19999999998</v>
      </c>
      <c r="C33" s="40">
        <f t="shared" si="0"/>
        <v>0</v>
      </c>
      <c r="D33" s="40">
        <v>255486.19999999998</v>
      </c>
      <c r="E33" s="40">
        <v>255486.19999999998</v>
      </c>
      <c r="F33" s="40">
        <v>255486.19999999998</v>
      </c>
    </row>
    <row r="34" spans="1:6" ht="15" customHeight="1" x14ac:dyDescent="0.25">
      <c r="A34" s="42" t="s">
        <v>105</v>
      </c>
      <c r="B34" s="40">
        <v>306583.44</v>
      </c>
      <c r="C34" s="40">
        <f t="shared" si="0"/>
        <v>0</v>
      </c>
      <c r="D34" s="40">
        <v>306583.44</v>
      </c>
      <c r="E34" s="40">
        <v>306583.44</v>
      </c>
      <c r="F34" s="40">
        <v>306583.44</v>
      </c>
    </row>
    <row r="35" spans="1:6" ht="15" customHeight="1" x14ac:dyDescent="0.25">
      <c r="A35" s="42" t="s">
        <v>62</v>
      </c>
      <c r="B35" s="40">
        <v>255486.19999999998</v>
      </c>
      <c r="C35" s="40">
        <f t="shared" si="0"/>
        <v>0</v>
      </c>
      <c r="D35" s="40">
        <v>255486.19999999998</v>
      </c>
      <c r="E35" s="40">
        <v>255486.19999999998</v>
      </c>
      <c r="F35" s="40">
        <v>255486.19999999998</v>
      </c>
    </row>
    <row r="36" spans="1:6" ht="15" customHeight="1" x14ac:dyDescent="0.25">
      <c r="A36" s="42" t="s">
        <v>63</v>
      </c>
      <c r="B36" s="40">
        <v>447100.85</v>
      </c>
      <c r="C36" s="40">
        <f t="shared" si="0"/>
        <v>0</v>
      </c>
      <c r="D36" s="40">
        <v>447100.85</v>
      </c>
      <c r="E36" s="40">
        <v>447100.85</v>
      </c>
      <c r="F36" s="40">
        <v>447100.85</v>
      </c>
    </row>
    <row r="37" spans="1:6" ht="19.5" customHeight="1" x14ac:dyDescent="0.25">
      <c r="A37" s="80" t="s">
        <v>52</v>
      </c>
      <c r="B37" s="32">
        <f>SUM(B6:B36)</f>
        <v>46783214.210000008</v>
      </c>
      <c r="C37" s="32">
        <f t="shared" ref="C37:D37" si="1">SUM(C6:C36)</f>
        <v>51837.099999999977</v>
      </c>
      <c r="D37" s="32">
        <f t="shared" si="1"/>
        <v>46835051.310000002</v>
      </c>
      <c r="E37" s="32">
        <f>SUM(E6:E36)</f>
        <v>44899494.469999999</v>
      </c>
      <c r="F37" s="32">
        <f>SUM(F6:F36)</f>
        <v>42870835.410000004</v>
      </c>
    </row>
  </sheetData>
  <mergeCells count="2">
    <mergeCell ref="B1:F1"/>
    <mergeCell ref="A3:F3"/>
  </mergeCells>
  <pageMargins left="0.7" right="0.7" top="0.75" bottom="0.75" header="0.3" footer="0.3"/>
  <pageSetup paperSize="9" scale="68" orientation="landscape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pageSetUpPr fitToPage="1"/>
  </sheetPr>
  <dimension ref="A1:J38"/>
  <sheetViews>
    <sheetView view="pageBreakPreview" zoomScaleNormal="100" zoomScaleSheetLayoutView="100" workbookViewId="0">
      <selection activeCell="B1" sqref="B1:J1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8.28515625" style="2" customWidth="1"/>
    <col min="7" max="7" width="19.28515625" style="2" customWidth="1"/>
    <col min="8" max="8" width="16.7109375" style="2" customWidth="1"/>
    <col min="9" max="9" width="14.7109375" style="2" customWidth="1"/>
    <col min="10" max="10" width="17.42578125" style="2" customWidth="1"/>
    <col min="11" max="16384" width="9.140625" style="2"/>
  </cols>
  <sheetData>
    <row r="1" spans="1:10" ht="50.25" customHeight="1" x14ac:dyDescent="0.25">
      <c r="A1" s="1"/>
      <c r="B1" s="85"/>
      <c r="C1" s="85"/>
      <c r="D1" s="85"/>
      <c r="E1" s="85"/>
      <c r="F1" s="85"/>
      <c r="G1" s="85"/>
      <c r="H1" s="85"/>
      <c r="I1" s="85"/>
      <c r="J1" s="85"/>
    </row>
    <row r="2" spans="1:10" ht="23.25" customHeight="1" x14ac:dyDescent="0.25">
      <c r="A2" s="1"/>
      <c r="B2" s="1"/>
      <c r="C2" s="1"/>
      <c r="D2" s="1"/>
      <c r="E2" s="3"/>
      <c r="F2" s="3"/>
      <c r="G2" s="3"/>
      <c r="H2" s="3"/>
      <c r="I2" s="3"/>
      <c r="J2" s="44" t="s">
        <v>29</v>
      </c>
    </row>
    <row r="3" spans="1:10" ht="67.150000000000006" customHeight="1" x14ac:dyDescent="0.25">
      <c r="A3" s="87" t="s">
        <v>116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0.25" customHeight="1" x14ac:dyDescent="0.25">
      <c r="A4" s="1"/>
      <c r="B4" s="1"/>
      <c r="C4" s="1"/>
      <c r="D4" s="1"/>
      <c r="E4" s="4"/>
      <c r="F4" s="4"/>
      <c r="G4" s="4"/>
      <c r="H4" s="4"/>
      <c r="I4" s="4"/>
      <c r="J4" s="4" t="s">
        <v>0</v>
      </c>
    </row>
    <row r="5" spans="1:10" ht="48.75" customHeight="1" x14ac:dyDescent="0.25">
      <c r="A5" s="5" t="s">
        <v>1</v>
      </c>
      <c r="B5" s="5" t="s">
        <v>2</v>
      </c>
      <c r="C5" s="5" t="s">
        <v>129</v>
      </c>
      <c r="D5" s="5" t="s">
        <v>2</v>
      </c>
      <c r="E5" s="5" t="s">
        <v>3</v>
      </c>
      <c r="F5" s="5" t="s">
        <v>130</v>
      </c>
      <c r="G5" s="5" t="s">
        <v>3</v>
      </c>
      <c r="H5" s="5" t="s">
        <v>34</v>
      </c>
      <c r="I5" s="5" t="s">
        <v>130</v>
      </c>
      <c r="J5" s="5" t="s">
        <v>34</v>
      </c>
    </row>
    <row r="6" spans="1:10" ht="15" customHeight="1" x14ac:dyDescent="0.25">
      <c r="A6" s="7" t="s">
        <v>70</v>
      </c>
      <c r="B6" s="8">
        <v>1149489</v>
      </c>
      <c r="C6" s="8">
        <f>D6-B6</f>
        <v>0</v>
      </c>
      <c r="D6" s="8">
        <v>1149489</v>
      </c>
      <c r="E6" s="8">
        <v>1201279</v>
      </c>
      <c r="F6" s="8">
        <f>G6-E6</f>
        <v>0</v>
      </c>
      <c r="G6" s="8">
        <v>1201279</v>
      </c>
      <c r="H6" s="8">
        <v>1243628</v>
      </c>
      <c r="I6" s="8">
        <f>J6-H6</f>
        <v>0</v>
      </c>
      <c r="J6" s="8">
        <v>1243628</v>
      </c>
    </row>
    <row r="7" spans="1:10" ht="15" customHeight="1" x14ac:dyDescent="0.25">
      <c r="A7" s="7" t="s">
        <v>65</v>
      </c>
      <c r="B7" s="8">
        <v>574745</v>
      </c>
      <c r="C7" s="8">
        <f t="shared" ref="C7:C34" si="0">D7-B7</f>
        <v>0</v>
      </c>
      <c r="D7" s="8">
        <v>574745</v>
      </c>
      <c r="E7" s="8">
        <v>600640</v>
      </c>
      <c r="F7" s="8">
        <f t="shared" ref="F7:F34" si="1">G7-E7</f>
        <v>0</v>
      </c>
      <c r="G7" s="8">
        <v>600640</v>
      </c>
      <c r="H7" s="8">
        <v>621814</v>
      </c>
      <c r="I7" s="8">
        <f t="shared" ref="I7:I34" si="2">J7-H7</f>
        <v>0</v>
      </c>
      <c r="J7" s="8">
        <v>621814</v>
      </c>
    </row>
    <row r="8" spans="1:10" ht="15" customHeight="1" x14ac:dyDescent="0.25">
      <c r="A8" s="7" t="s">
        <v>95</v>
      </c>
      <c r="B8" s="8">
        <v>1724234</v>
      </c>
      <c r="C8" s="8">
        <f t="shared" si="0"/>
        <v>0</v>
      </c>
      <c r="D8" s="8">
        <v>1724234</v>
      </c>
      <c r="E8" s="8">
        <v>1801919</v>
      </c>
      <c r="F8" s="8">
        <f t="shared" si="1"/>
        <v>0</v>
      </c>
      <c r="G8" s="8">
        <v>1801919</v>
      </c>
      <c r="H8" s="8">
        <v>1865441</v>
      </c>
      <c r="I8" s="8">
        <f t="shared" si="2"/>
        <v>0</v>
      </c>
      <c r="J8" s="8">
        <v>1865441</v>
      </c>
    </row>
    <row r="9" spans="1:10" ht="15" customHeight="1" x14ac:dyDescent="0.25">
      <c r="A9" s="7" t="s">
        <v>72</v>
      </c>
      <c r="B9" s="8">
        <v>4195637</v>
      </c>
      <c r="C9" s="8">
        <f t="shared" si="0"/>
        <v>0</v>
      </c>
      <c r="D9" s="8">
        <v>4195637</v>
      </c>
      <c r="E9" s="8">
        <v>4384670</v>
      </c>
      <c r="F9" s="8">
        <f t="shared" si="1"/>
        <v>0</v>
      </c>
      <c r="G9" s="8">
        <v>4384670</v>
      </c>
      <c r="H9" s="8">
        <v>4539242</v>
      </c>
      <c r="I9" s="8">
        <f t="shared" si="2"/>
        <v>0</v>
      </c>
      <c r="J9" s="8">
        <v>4539242</v>
      </c>
    </row>
    <row r="10" spans="1:10" ht="15" customHeight="1" x14ac:dyDescent="0.25">
      <c r="A10" s="7" t="s">
        <v>96</v>
      </c>
      <c r="B10" s="8">
        <v>977066</v>
      </c>
      <c r="C10" s="8">
        <f t="shared" si="0"/>
        <v>0</v>
      </c>
      <c r="D10" s="8">
        <v>977066</v>
      </c>
      <c r="E10" s="8">
        <v>1021087</v>
      </c>
      <c r="F10" s="8">
        <f t="shared" si="1"/>
        <v>0</v>
      </c>
      <c r="G10" s="8">
        <v>1021087</v>
      </c>
      <c r="H10" s="8">
        <v>1057083</v>
      </c>
      <c r="I10" s="8">
        <f t="shared" si="2"/>
        <v>0</v>
      </c>
      <c r="J10" s="8">
        <v>1057083</v>
      </c>
    </row>
    <row r="11" spans="1:10" ht="15" customHeight="1" x14ac:dyDescent="0.25">
      <c r="A11" s="7" t="s">
        <v>74</v>
      </c>
      <c r="B11" s="8">
        <v>977066</v>
      </c>
      <c r="C11" s="8">
        <f t="shared" si="0"/>
        <v>0</v>
      </c>
      <c r="D11" s="8">
        <v>977066</v>
      </c>
      <c r="E11" s="8">
        <v>1021087</v>
      </c>
      <c r="F11" s="8">
        <f t="shared" si="1"/>
        <v>0</v>
      </c>
      <c r="G11" s="8">
        <v>1021087</v>
      </c>
      <c r="H11" s="8">
        <v>1057083</v>
      </c>
      <c r="I11" s="8">
        <f t="shared" si="2"/>
        <v>0</v>
      </c>
      <c r="J11" s="8">
        <v>1057083</v>
      </c>
    </row>
    <row r="12" spans="1:10" ht="15" customHeight="1" x14ac:dyDescent="0.25">
      <c r="A12" s="7" t="s">
        <v>97</v>
      </c>
      <c r="B12" s="9">
        <v>862117</v>
      </c>
      <c r="C12" s="8">
        <f t="shared" si="0"/>
        <v>0</v>
      </c>
      <c r="D12" s="9">
        <v>862117</v>
      </c>
      <c r="E12" s="8">
        <v>900960</v>
      </c>
      <c r="F12" s="8">
        <f t="shared" si="1"/>
        <v>0</v>
      </c>
      <c r="G12" s="8">
        <v>900960</v>
      </c>
      <c r="H12" s="8">
        <v>932721</v>
      </c>
      <c r="I12" s="8">
        <f t="shared" si="2"/>
        <v>0</v>
      </c>
      <c r="J12" s="8">
        <v>932721</v>
      </c>
    </row>
    <row r="13" spans="1:10" ht="15" customHeight="1" x14ac:dyDescent="0.25">
      <c r="A13" s="7" t="s">
        <v>98</v>
      </c>
      <c r="B13" s="8">
        <v>3965739</v>
      </c>
      <c r="C13" s="8">
        <f t="shared" si="0"/>
        <v>0</v>
      </c>
      <c r="D13" s="8">
        <v>3965739</v>
      </c>
      <c r="E13" s="8">
        <v>4144414</v>
      </c>
      <c r="F13" s="8">
        <f t="shared" si="1"/>
        <v>0</v>
      </c>
      <c r="G13" s="8">
        <v>4144414</v>
      </c>
      <c r="H13" s="8">
        <v>4290516</v>
      </c>
      <c r="I13" s="8">
        <f t="shared" si="2"/>
        <v>0</v>
      </c>
      <c r="J13" s="8">
        <v>4290516</v>
      </c>
    </row>
    <row r="14" spans="1:10" ht="15" customHeight="1" x14ac:dyDescent="0.25">
      <c r="A14" s="7" t="s">
        <v>49</v>
      </c>
      <c r="B14" s="8">
        <v>517270</v>
      </c>
      <c r="C14" s="8">
        <f t="shared" si="0"/>
        <v>0</v>
      </c>
      <c r="D14" s="8">
        <v>517270</v>
      </c>
      <c r="E14" s="8">
        <v>540576</v>
      </c>
      <c r="F14" s="8">
        <f t="shared" si="1"/>
        <v>0</v>
      </c>
      <c r="G14" s="8">
        <v>540576</v>
      </c>
      <c r="H14" s="8">
        <v>559632</v>
      </c>
      <c r="I14" s="8">
        <f t="shared" si="2"/>
        <v>0</v>
      </c>
      <c r="J14" s="8">
        <v>559632</v>
      </c>
    </row>
    <row r="15" spans="1:10" ht="15" customHeight="1" x14ac:dyDescent="0.25">
      <c r="A15" s="7" t="s">
        <v>6</v>
      </c>
      <c r="B15" s="8">
        <v>574745</v>
      </c>
      <c r="C15" s="8">
        <f t="shared" si="0"/>
        <v>0</v>
      </c>
      <c r="D15" s="8">
        <v>574745</v>
      </c>
      <c r="E15" s="8">
        <v>600640</v>
      </c>
      <c r="F15" s="8">
        <f t="shared" si="1"/>
        <v>0</v>
      </c>
      <c r="G15" s="8">
        <v>600640</v>
      </c>
      <c r="H15" s="8">
        <v>621814</v>
      </c>
      <c r="I15" s="8">
        <f t="shared" si="2"/>
        <v>0</v>
      </c>
      <c r="J15" s="8">
        <v>621814</v>
      </c>
    </row>
    <row r="16" spans="1:10" ht="15" customHeight="1" x14ac:dyDescent="0.25">
      <c r="A16" s="7" t="s">
        <v>64</v>
      </c>
      <c r="B16" s="8">
        <v>1034541</v>
      </c>
      <c r="C16" s="8">
        <f t="shared" si="0"/>
        <v>0</v>
      </c>
      <c r="D16" s="8">
        <v>1034541</v>
      </c>
      <c r="E16" s="8">
        <v>1081151</v>
      </c>
      <c r="F16" s="8">
        <f t="shared" si="1"/>
        <v>0</v>
      </c>
      <c r="G16" s="8">
        <v>1081151</v>
      </c>
      <c r="H16" s="8">
        <v>1119265</v>
      </c>
      <c r="I16" s="8">
        <f t="shared" si="2"/>
        <v>0</v>
      </c>
      <c r="J16" s="8">
        <v>1119265</v>
      </c>
    </row>
    <row r="17" spans="1:10" ht="15" customHeight="1" x14ac:dyDescent="0.25">
      <c r="A17" s="7" t="s">
        <v>99</v>
      </c>
      <c r="B17" s="8">
        <v>977066</v>
      </c>
      <c r="C17" s="8">
        <f t="shared" si="0"/>
        <v>0</v>
      </c>
      <c r="D17" s="8">
        <v>977066</v>
      </c>
      <c r="E17" s="8">
        <v>1021087</v>
      </c>
      <c r="F17" s="8">
        <f t="shared" si="1"/>
        <v>0</v>
      </c>
      <c r="G17" s="8">
        <v>1021087</v>
      </c>
      <c r="H17" s="8">
        <v>1057083</v>
      </c>
      <c r="I17" s="8">
        <f t="shared" si="2"/>
        <v>0</v>
      </c>
      <c r="J17" s="8">
        <v>1057083</v>
      </c>
    </row>
    <row r="18" spans="1:10" ht="15" customHeight="1" x14ac:dyDescent="0.25">
      <c r="A18" s="7" t="s">
        <v>57</v>
      </c>
      <c r="B18" s="8">
        <v>1436862</v>
      </c>
      <c r="C18" s="8">
        <f t="shared" si="0"/>
        <v>-287373</v>
      </c>
      <c r="D18" s="8">
        <v>1149489</v>
      </c>
      <c r="E18" s="8">
        <v>1501599</v>
      </c>
      <c r="F18" s="8">
        <f t="shared" si="1"/>
        <v>-300320</v>
      </c>
      <c r="G18" s="8">
        <v>1201279</v>
      </c>
      <c r="H18" s="8">
        <v>1554535</v>
      </c>
      <c r="I18" s="8">
        <f t="shared" si="2"/>
        <v>-310907</v>
      </c>
      <c r="J18" s="8">
        <v>1243628</v>
      </c>
    </row>
    <row r="19" spans="1:10" ht="15" customHeight="1" x14ac:dyDescent="0.25">
      <c r="A19" s="7" t="s">
        <v>58</v>
      </c>
      <c r="B19" s="8">
        <v>2471402</v>
      </c>
      <c r="C19" s="8">
        <f t="shared" si="0"/>
        <v>0</v>
      </c>
      <c r="D19" s="8">
        <v>2471402</v>
      </c>
      <c r="E19" s="8">
        <v>2582750</v>
      </c>
      <c r="F19" s="8">
        <f t="shared" si="1"/>
        <v>0</v>
      </c>
      <c r="G19" s="8">
        <v>2582750</v>
      </c>
      <c r="H19" s="8">
        <v>2673799</v>
      </c>
      <c r="I19" s="8">
        <f t="shared" si="2"/>
        <v>0</v>
      </c>
      <c r="J19" s="8">
        <v>2673799</v>
      </c>
    </row>
    <row r="20" spans="1:10" ht="15" customHeight="1" x14ac:dyDescent="0.25">
      <c r="A20" s="7" t="s">
        <v>59</v>
      </c>
      <c r="B20" s="8">
        <v>1896658</v>
      </c>
      <c r="C20" s="8">
        <f t="shared" si="0"/>
        <v>0</v>
      </c>
      <c r="D20" s="8">
        <v>1896658</v>
      </c>
      <c r="E20" s="8">
        <v>1982111</v>
      </c>
      <c r="F20" s="8">
        <f t="shared" si="1"/>
        <v>0</v>
      </c>
      <c r="G20" s="8">
        <v>1982111</v>
      </c>
      <c r="H20" s="8">
        <v>2051986</v>
      </c>
      <c r="I20" s="8">
        <f t="shared" si="2"/>
        <v>0</v>
      </c>
      <c r="J20" s="8">
        <v>2051986</v>
      </c>
    </row>
    <row r="21" spans="1:10" ht="15" customHeight="1" x14ac:dyDescent="0.25">
      <c r="A21" s="7" t="s">
        <v>100</v>
      </c>
      <c r="B21" s="8">
        <v>977066</v>
      </c>
      <c r="C21" s="8">
        <f t="shared" si="0"/>
        <v>0</v>
      </c>
      <c r="D21" s="8">
        <v>977066</v>
      </c>
      <c r="E21" s="8">
        <v>1021087</v>
      </c>
      <c r="F21" s="8">
        <f t="shared" si="1"/>
        <v>0</v>
      </c>
      <c r="G21" s="8">
        <v>1021087</v>
      </c>
      <c r="H21" s="8">
        <v>1057083</v>
      </c>
      <c r="I21" s="8">
        <f t="shared" si="2"/>
        <v>0</v>
      </c>
      <c r="J21" s="8">
        <v>1057083</v>
      </c>
    </row>
    <row r="22" spans="1:10" ht="15" customHeight="1" x14ac:dyDescent="0.25">
      <c r="A22" s="7" t="s">
        <v>101</v>
      </c>
      <c r="B22" s="8">
        <v>977066</v>
      </c>
      <c r="C22" s="8">
        <f t="shared" si="0"/>
        <v>0</v>
      </c>
      <c r="D22" s="8">
        <v>977066</v>
      </c>
      <c r="E22" s="8">
        <v>1021087</v>
      </c>
      <c r="F22" s="8">
        <f t="shared" si="1"/>
        <v>0</v>
      </c>
      <c r="G22" s="8">
        <v>1021087</v>
      </c>
      <c r="H22" s="8">
        <v>1057083</v>
      </c>
      <c r="I22" s="8">
        <f t="shared" si="2"/>
        <v>0</v>
      </c>
      <c r="J22" s="8">
        <v>1057083</v>
      </c>
    </row>
    <row r="23" spans="1:10" ht="15" customHeight="1" x14ac:dyDescent="0.25">
      <c r="A23" s="7" t="s">
        <v>102</v>
      </c>
      <c r="B23" s="8">
        <v>1436862</v>
      </c>
      <c r="C23" s="8">
        <f t="shared" si="0"/>
        <v>0</v>
      </c>
      <c r="D23" s="8">
        <v>1436862</v>
      </c>
      <c r="E23" s="8">
        <v>1501599</v>
      </c>
      <c r="F23" s="8">
        <f t="shared" si="1"/>
        <v>0</v>
      </c>
      <c r="G23" s="8">
        <v>1501599</v>
      </c>
      <c r="H23" s="8">
        <v>1554535</v>
      </c>
      <c r="I23" s="8">
        <f t="shared" si="2"/>
        <v>0</v>
      </c>
      <c r="J23" s="8">
        <v>1554535</v>
      </c>
    </row>
    <row r="24" spans="1:10" ht="15" customHeight="1" x14ac:dyDescent="0.25">
      <c r="A24" s="7" t="s">
        <v>60</v>
      </c>
      <c r="B24" s="8">
        <v>747168</v>
      </c>
      <c r="C24" s="8">
        <f t="shared" si="0"/>
        <v>0</v>
      </c>
      <c r="D24" s="8">
        <v>747168</v>
      </c>
      <c r="E24" s="8">
        <v>780832</v>
      </c>
      <c r="F24" s="8">
        <f t="shared" si="1"/>
        <v>0</v>
      </c>
      <c r="G24" s="8">
        <v>780832</v>
      </c>
      <c r="H24" s="8">
        <v>808358</v>
      </c>
      <c r="I24" s="8">
        <f t="shared" si="2"/>
        <v>0</v>
      </c>
      <c r="J24" s="8">
        <v>808358</v>
      </c>
    </row>
    <row r="25" spans="1:10" ht="15" customHeight="1" x14ac:dyDescent="0.25">
      <c r="A25" s="7" t="s">
        <v>89</v>
      </c>
      <c r="B25" s="8">
        <v>1551811</v>
      </c>
      <c r="C25" s="8">
        <f t="shared" si="0"/>
        <v>0</v>
      </c>
      <c r="D25" s="8">
        <v>1551811</v>
      </c>
      <c r="E25" s="8">
        <v>1621727</v>
      </c>
      <c r="F25" s="8">
        <f t="shared" si="1"/>
        <v>0</v>
      </c>
      <c r="G25" s="8">
        <v>1621727</v>
      </c>
      <c r="H25" s="8">
        <v>1678897</v>
      </c>
      <c r="I25" s="8">
        <f t="shared" si="2"/>
        <v>0</v>
      </c>
      <c r="J25" s="8">
        <v>1678897</v>
      </c>
    </row>
    <row r="26" spans="1:10" ht="15" customHeight="1" x14ac:dyDescent="0.25">
      <c r="A26" s="7" t="s">
        <v>61</v>
      </c>
      <c r="B26" s="8">
        <v>2069081</v>
      </c>
      <c r="C26" s="8">
        <f t="shared" si="0"/>
        <v>0</v>
      </c>
      <c r="D26" s="8">
        <v>2069081</v>
      </c>
      <c r="E26" s="8">
        <v>2162303</v>
      </c>
      <c r="F26" s="8">
        <f t="shared" si="1"/>
        <v>0</v>
      </c>
      <c r="G26" s="8">
        <v>2162303</v>
      </c>
      <c r="H26" s="8">
        <v>2238530</v>
      </c>
      <c r="I26" s="8">
        <f t="shared" si="2"/>
        <v>0</v>
      </c>
      <c r="J26" s="8">
        <v>2238530</v>
      </c>
    </row>
    <row r="27" spans="1:10" ht="15" customHeight="1" x14ac:dyDescent="0.25">
      <c r="A27" s="7" t="s">
        <v>103</v>
      </c>
      <c r="B27" s="8">
        <v>862117</v>
      </c>
      <c r="C27" s="8">
        <f t="shared" si="0"/>
        <v>0</v>
      </c>
      <c r="D27" s="8">
        <v>862117</v>
      </c>
      <c r="E27" s="8">
        <v>900960</v>
      </c>
      <c r="F27" s="8">
        <f t="shared" si="1"/>
        <v>0</v>
      </c>
      <c r="G27" s="8">
        <v>900960</v>
      </c>
      <c r="H27" s="8">
        <v>932721</v>
      </c>
      <c r="I27" s="8">
        <f t="shared" si="2"/>
        <v>0</v>
      </c>
      <c r="J27" s="8">
        <v>932721</v>
      </c>
    </row>
    <row r="28" spans="1:10" ht="15" customHeight="1" x14ac:dyDescent="0.25">
      <c r="A28" s="7" t="s">
        <v>39</v>
      </c>
      <c r="B28" s="8">
        <v>804643</v>
      </c>
      <c r="C28" s="8">
        <f t="shared" si="0"/>
        <v>0</v>
      </c>
      <c r="D28" s="8">
        <v>804643</v>
      </c>
      <c r="E28" s="8">
        <v>840895</v>
      </c>
      <c r="F28" s="8">
        <f t="shared" si="1"/>
        <v>0</v>
      </c>
      <c r="G28" s="8">
        <v>840895</v>
      </c>
      <c r="H28" s="8">
        <v>870539</v>
      </c>
      <c r="I28" s="8">
        <f t="shared" si="2"/>
        <v>0</v>
      </c>
      <c r="J28" s="8">
        <v>870539</v>
      </c>
    </row>
    <row r="29" spans="1:10" ht="15" customHeight="1" x14ac:dyDescent="0.25">
      <c r="A29" s="7" t="s">
        <v>8</v>
      </c>
      <c r="B29" s="8">
        <v>862117</v>
      </c>
      <c r="C29" s="8">
        <f t="shared" si="0"/>
        <v>0</v>
      </c>
      <c r="D29" s="8">
        <v>862117</v>
      </c>
      <c r="E29" s="8">
        <v>900960</v>
      </c>
      <c r="F29" s="8">
        <f t="shared" si="1"/>
        <v>0</v>
      </c>
      <c r="G29" s="8">
        <v>900960</v>
      </c>
      <c r="H29" s="8">
        <v>932721</v>
      </c>
      <c r="I29" s="8">
        <f t="shared" si="2"/>
        <v>0</v>
      </c>
      <c r="J29" s="8">
        <v>932721</v>
      </c>
    </row>
    <row r="30" spans="1:10" ht="15" customHeight="1" x14ac:dyDescent="0.25">
      <c r="A30" s="7" t="s">
        <v>104</v>
      </c>
      <c r="B30" s="8">
        <v>1264438</v>
      </c>
      <c r="C30" s="8">
        <f t="shared" si="0"/>
        <v>0</v>
      </c>
      <c r="D30" s="8">
        <v>1264438</v>
      </c>
      <c r="E30" s="8">
        <v>1321407</v>
      </c>
      <c r="F30" s="8">
        <f t="shared" si="1"/>
        <v>0</v>
      </c>
      <c r="G30" s="8">
        <v>1321407</v>
      </c>
      <c r="H30" s="8">
        <v>1367990</v>
      </c>
      <c r="I30" s="8">
        <f t="shared" si="2"/>
        <v>0</v>
      </c>
      <c r="J30" s="8">
        <v>1367990</v>
      </c>
    </row>
    <row r="31" spans="1:10" ht="15" customHeight="1" x14ac:dyDescent="0.25">
      <c r="A31" s="7" t="s">
        <v>105</v>
      </c>
      <c r="B31" s="8">
        <v>977066</v>
      </c>
      <c r="C31" s="8">
        <f t="shared" si="0"/>
        <v>0</v>
      </c>
      <c r="D31" s="8">
        <v>977066</v>
      </c>
      <c r="E31" s="8">
        <v>1021087</v>
      </c>
      <c r="F31" s="8">
        <f t="shared" si="1"/>
        <v>0</v>
      </c>
      <c r="G31" s="8">
        <v>1021087</v>
      </c>
      <c r="H31" s="8">
        <v>1057083</v>
      </c>
      <c r="I31" s="8">
        <f t="shared" si="2"/>
        <v>0</v>
      </c>
      <c r="J31" s="8">
        <v>1057083</v>
      </c>
    </row>
    <row r="32" spans="1:10" ht="15" customHeight="1" x14ac:dyDescent="0.25">
      <c r="A32" s="7" t="s">
        <v>62</v>
      </c>
      <c r="B32" s="8">
        <v>1494336</v>
      </c>
      <c r="C32" s="8">
        <f t="shared" si="0"/>
        <v>172424</v>
      </c>
      <c r="D32" s="8">
        <v>1666760</v>
      </c>
      <c r="E32" s="8">
        <v>1561663</v>
      </c>
      <c r="F32" s="8">
        <f t="shared" si="1"/>
        <v>180192</v>
      </c>
      <c r="G32" s="8">
        <v>1741855</v>
      </c>
      <c r="H32" s="8">
        <v>1616716</v>
      </c>
      <c r="I32" s="8">
        <f t="shared" si="2"/>
        <v>186544</v>
      </c>
      <c r="J32" s="8">
        <v>1803260</v>
      </c>
    </row>
    <row r="33" spans="1:10" ht="15" customHeight="1" x14ac:dyDescent="0.25">
      <c r="A33" s="7" t="s">
        <v>63</v>
      </c>
      <c r="B33" s="8">
        <v>919592</v>
      </c>
      <c r="C33" s="8">
        <f t="shared" si="0"/>
        <v>0</v>
      </c>
      <c r="D33" s="8">
        <v>919592</v>
      </c>
      <c r="E33" s="8">
        <v>961023</v>
      </c>
      <c r="F33" s="8">
        <f t="shared" si="1"/>
        <v>0</v>
      </c>
      <c r="G33" s="8">
        <v>961023</v>
      </c>
      <c r="H33" s="8">
        <v>994902</v>
      </c>
      <c r="I33" s="8">
        <f t="shared" si="2"/>
        <v>0</v>
      </c>
      <c r="J33" s="8">
        <v>994902</v>
      </c>
    </row>
    <row r="34" spans="1:10" ht="15" customHeight="1" x14ac:dyDescent="0.25">
      <c r="A34" s="7" t="s">
        <v>7</v>
      </c>
      <c r="B34" s="8">
        <v>0</v>
      </c>
      <c r="C34" s="8">
        <f t="shared" si="0"/>
        <v>114949</v>
      </c>
      <c r="D34" s="8">
        <v>114949</v>
      </c>
      <c r="E34" s="8">
        <v>0</v>
      </c>
      <c r="F34" s="8">
        <f t="shared" si="1"/>
        <v>120128</v>
      </c>
      <c r="G34" s="8">
        <v>120128</v>
      </c>
      <c r="H34" s="8">
        <v>0</v>
      </c>
      <c r="I34" s="8">
        <f t="shared" si="2"/>
        <v>124363</v>
      </c>
      <c r="J34" s="8">
        <v>124363</v>
      </c>
    </row>
    <row r="35" spans="1:10" ht="21.75" customHeight="1" x14ac:dyDescent="0.25">
      <c r="A35" s="10" t="s">
        <v>52</v>
      </c>
      <c r="B35" s="11">
        <f>SUM(B6:B34)</f>
        <v>38278000</v>
      </c>
      <c r="C35" s="11">
        <f t="shared" ref="C35:J35" si="3">SUM(C6:C34)</f>
        <v>0</v>
      </c>
      <c r="D35" s="11">
        <f t="shared" si="3"/>
        <v>38278000</v>
      </c>
      <c r="E35" s="11">
        <f t="shared" si="3"/>
        <v>40002600</v>
      </c>
      <c r="F35" s="11">
        <f t="shared" si="3"/>
        <v>0</v>
      </c>
      <c r="G35" s="11">
        <f t="shared" si="3"/>
        <v>40002600</v>
      </c>
      <c r="H35" s="11">
        <f t="shared" si="3"/>
        <v>41412800</v>
      </c>
      <c r="I35" s="11">
        <f t="shared" si="3"/>
        <v>0</v>
      </c>
      <c r="J35" s="11">
        <f t="shared" si="3"/>
        <v>41412800</v>
      </c>
    </row>
    <row r="36" spans="1:10" ht="15" customHeight="1" x14ac:dyDescent="0.25"/>
    <row r="37" spans="1:10" ht="15" customHeight="1" x14ac:dyDescent="0.25"/>
    <row r="38" spans="1:10" ht="19.5" customHeight="1" x14ac:dyDescent="0.25"/>
  </sheetData>
  <mergeCells count="2">
    <mergeCell ref="B1:J1"/>
    <mergeCell ref="A3:J3"/>
  </mergeCells>
  <pageMargins left="0.7" right="0.7" top="0.75" bottom="0.75" header="0.3" footer="0.3"/>
  <pageSetup paperSize="9" scale="60" orientation="landscape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view="pageBreakPreview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37.5" customHeight="1" x14ac:dyDescent="0.25">
      <c r="A1" s="1"/>
      <c r="B1" s="85"/>
      <c r="C1" s="85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44" t="s">
        <v>30</v>
      </c>
    </row>
    <row r="3" spans="1:6" ht="81" customHeight="1" x14ac:dyDescent="0.25">
      <c r="A3" s="87" t="s">
        <v>117</v>
      </c>
      <c r="B3" s="86"/>
      <c r="C3" s="86"/>
      <c r="D3" s="86"/>
      <c r="E3" s="86"/>
      <c r="F3" s="8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122</v>
      </c>
      <c r="D5" s="5" t="s">
        <v>2</v>
      </c>
      <c r="E5" s="5" t="s">
        <v>3</v>
      </c>
      <c r="F5" s="5" t="s">
        <v>34</v>
      </c>
    </row>
    <row r="6" spans="1:6" ht="15" customHeight="1" x14ac:dyDescent="0.25">
      <c r="A6" s="7" t="s">
        <v>6</v>
      </c>
      <c r="B6" s="8">
        <v>70000000</v>
      </c>
      <c r="C6" s="8">
        <f>D6-B6</f>
        <v>0</v>
      </c>
      <c r="D6" s="8">
        <v>70000000</v>
      </c>
      <c r="E6" s="8">
        <v>0</v>
      </c>
      <c r="F6" s="8">
        <v>0</v>
      </c>
    </row>
    <row r="7" spans="1:6" ht="35.25" customHeight="1" x14ac:dyDescent="0.25">
      <c r="A7" s="7" t="s">
        <v>82</v>
      </c>
      <c r="B7" s="8">
        <v>0</v>
      </c>
      <c r="C7" s="8">
        <f t="shared" ref="C7" si="0">D7-B7</f>
        <v>80000000</v>
      </c>
      <c r="D7" s="8">
        <v>80000000</v>
      </c>
      <c r="E7" s="8">
        <v>0</v>
      </c>
      <c r="F7" s="8">
        <v>0</v>
      </c>
    </row>
    <row r="8" spans="1:6" ht="19.5" customHeight="1" x14ac:dyDescent="0.25">
      <c r="A8" s="10" t="s">
        <v>52</v>
      </c>
      <c r="B8" s="11">
        <f>SUM(B6:B7)</f>
        <v>70000000</v>
      </c>
      <c r="C8" s="11">
        <f t="shared" ref="C8:D8" si="1">SUM(C6:C7)</f>
        <v>80000000</v>
      </c>
      <c r="D8" s="11">
        <f t="shared" si="1"/>
        <v>150000000</v>
      </c>
      <c r="E8" s="11">
        <f>SUM(E6:E6)</f>
        <v>0</v>
      </c>
      <c r="F8" s="11">
        <f>SUM(F6:F6)</f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89" orientation="landscape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view="pageBreakPreview" zoomScaleNormal="100" zoomScaleSheetLayoutView="100" workbookViewId="0">
      <selection activeCell="B1" sqref="B1:F1"/>
    </sheetView>
  </sheetViews>
  <sheetFormatPr defaultColWidth="9.140625" defaultRowHeight="15" x14ac:dyDescent="0.25"/>
  <cols>
    <col min="1" max="1" width="50" style="2" customWidth="1"/>
    <col min="2" max="2" width="15.28515625" style="2" customWidth="1"/>
    <col min="3" max="3" width="18.5703125" style="2" customWidth="1"/>
    <col min="4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61.5" customHeight="1" x14ac:dyDescent="0.25">
      <c r="A1" s="1"/>
      <c r="B1" s="1"/>
      <c r="C1" s="1"/>
      <c r="D1" s="85"/>
      <c r="E1" s="85"/>
      <c r="F1" s="85"/>
    </row>
    <row r="2" spans="1:6" ht="23.25" customHeight="1" x14ac:dyDescent="0.25">
      <c r="A2" s="1"/>
      <c r="B2" s="1"/>
      <c r="C2" s="1"/>
      <c r="D2" s="1"/>
      <c r="E2" s="3"/>
      <c r="F2" s="45" t="s">
        <v>135</v>
      </c>
    </row>
    <row r="3" spans="1:6" ht="54" customHeight="1" x14ac:dyDescent="0.25">
      <c r="A3" s="87" t="s">
        <v>134</v>
      </c>
      <c r="B3" s="87"/>
      <c r="C3" s="87"/>
      <c r="D3" s="86"/>
      <c r="E3" s="86"/>
      <c r="F3" s="8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52.5" customHeight="1" x14ac:dyDescent="0.25">
      <c r="A5" s="5" t="s">
        <v>1</v>
      </c>
      <c r="B5" s="5" t="s">
        <v>2</v>
      </c>
      <c r="C5" s="5" t="s">
        <v>122</v>
      </c>
      <c r="D5" s="5" t="s">
        <v>2</v>
      </c>
      <c r="E5" s="12" t="s">
        <v>3</v>
      </c>
      <c r="F5" s="30" t="s">
        <v>34</v>
      </c>
    </row>
    <row r="6" spans="1:6" ht="15" customHeight="1" x14ac:dyDescent="0.25">
      <c r="A6" s="7" t="s">
        <v>101</v>
      </c>
      <c r="B6" s="67">
        <v>0</v>
      </c>
      <c r="C6" s="66">
        <f>D6-B6</f>
        <v>25586711.359999999</v>
      </c>
      <c r="D6" s="68">
        <v>25586711.359999999</v>
      </c>
      <c r="E6" s="67">
        <v>0</v>
      </c>
      <c r="F6" s="69">
        <v>0</v>
      </c>
    </row>
    <row r="7" spans="1:6" ht="15" customHeight="1" x14ac:dyDescent="0.25">
      <c r="A7" s="7" t="s">
        <v>58</v>
      </c>
      <c r="B7" s="67">
        <v>0</v>
      </c>
      <c r="C7" s="66">
        <f>D7-B7</f>
        <v>28000000</v>
      </c>
      <c r="D7" s="68">
        <v>28000000</v>
      </c>
      <c r="E7" s="67">
        <v>0</v>
      </c>
      <c r="F7" s="69">
        <v>0</v>
      </c>
    </row>
    <row r="8" spans="1:6" ht="15" customHeight="1" x14ac:dyDescent="0.25">
      <c r="A8" s="10" t="s">
        <v>52</v>
      </c>
      <c r="B8" s="70">
        <f>SUM(B6:B7)</f>
        <v>0</v>
      </c>
      <c r="C8" s="70">
        <f>SUM(C6:C7)</f>
        <v>53586711.359999999</v>
      </c>
      <c r="D8" s="70">
        <f>SUM(D6:D7)</f>
        <v>53586711.359999999</v>
      </c>
      <c r="E8" s="71">
        <f>SUM(E6:E6)</f>
        <v>0</v>
      </c>
      <c r="F8" s="72">
        <f>SUM(F6:F6)</f>
        <v>0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2">
    <mergeCell ref="D1:F1"/>
    <mergeCell ref="A3:F3"/>
  </mergeCells>
  <pageMargins left="0.7" right="0.7" top="0.75" bottom="0.75" header="0.3" footer="0.3"/>
  <pageSetup paperSize="9" scale="93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32</vt:i4>
      </vt:variant>
    </vt:vector>
  </HeadingPairs>
  <TitlesOfParts>
    <vt:vector size="64" baseType="lpstr">
      <vt:lpstr>Таблица 1.2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2.10</vt:lpstr>
      <vt:lpstr>Таблица 2.11</vt:lpstr>
      <vt:lpstr>Таблица 2.12</vt:lpstr>
      <vt:lpstr>Таблица 2.19</vt:lpstr>
      <vt:lpstr>Таблица 2.27</vt:lpstr>
      <vt:lpstr>Таблица 2.28</vt:lpstr>
      <vt:lpstr>Таблица 2.29</vt:lpstr>
      <vt:lpstr>Таблица 2.33</vt:lpstr>
      <vt:lpstr>Таблица 2.34</vt:lpstr>
      <vt:lpstr>Таблица 2.36</vt:lpstr>
      <vt:lpstr>Таблица 2.37</vt:lpstr>
      <vt:lpstr>Таблица 2.38</vt:lpstr>
      <vt:lpstr>Таблица 2.41</vt:lpstr>
      <vt:lpstr>Таблица 2.43</vt:lpstr>
      <vt:lpstr>Таблица 2.52</vt:lpstr>
      <vt:lpstr>Таблица 2.53</vt:lpstr>
      <vt:lpstr>Таблица 2.54</vt:lpstr>
      <vt:lpstr>Таблица 2.55</vt:lpstr>
      <vt:lpstr>Таблица 2.56</vt:lpstr>
      <vt:lpstr>Таблица 2.57</vt:lpstr>
      <vt:lpstr>Таблица 2.58</vt:lpstr>
      <vt:lpstr>Таблица 3.1</vt:lpstr>
      <vt:lpstr>Таблица 3.13</vt:lpstr>
      <vt:lpstr>Таблица 4.1</vt:lpstr>
      <vt:lpstr>Таблица 4.6</vt:lpstr>
      <vt:lpstr>'Таблица 1.2'!Область_печати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2.19'!Область_печати</vt:lpstr>
      <vt:lpstr>'Таблица 2.27'!Область_печати</vt:lpstr>
      <vt:lpstr>'Таблица 2.28'!Область_печати</vt:lpstr>
      <vt:lpstr>'Таблица 2.29'!Область_печати</vt:lpstr>
      <vt:lpstr>'Таблица 2.3'!Область_печати</vt:lpstr>
      <vt:lpstr>'Таблица 2.33'!Область_печати</vt:lpstr>
      <vt:lpstr>'Таблица 2.34'!Область_печати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2.4'!Область_печати</vt:lpstr>
      <vt:lpstr>'Таблица 2.41'!Область_печати</vt:lpstr>
      <vt:lpstr>'Таблица 2.43'!Область_печати</vt:lpstr>
      <vt:lpstr>'Таблица 2.5'!Область_печати</vt:lpstr>
      <vt:lpstr>'Таблица 2.52'!Область_печати</vt:lpstr>
      <vt:lpstr>'Таблица 2.53'!Область_печати</vt:lpstr>
      <vt:lpstr>'Таблица 2.54'!Область_печати</vt:lpstr>
      <vt:lpstr>'Таблица 2.55'!Область_печати</vt:lpstr>
      <vt:lpstr>'Таблица 2.56'!Область_печати</vt:lpstr>
      <vt:lpstr>'Таблица 2.57'!Область_печати</vt:lpstr>
      <vt:lpstr>'Таблица 2.58'!Область_печати</vt:lpstr>
      <vt:lpstr>'Таблица 2.6'!Область_печати</vt:lpstr>
      <vt:lpstr>'Таблица 2.7'!Область_печати</vt:lpstr>
      <vt:lpstr>'Таблица 2.8'!Область_печати</vt:lpstr>
      <vt:lpstr>'Таблица 3.1'!Область_печати</vt:lpstr>
      <vt:lpstr>'Таблица 3.13'!Область_печати</vt:lpstr>
      <vt:lpstr>'Таблица 4.1'!Область_печати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2023-03-20T08:17:35Z</cp:lastPrinted>
  <dcterms:created xsi:type="dcterms:W3CDTF">2021-10-06T09:27:02Z</dcterms:created>
  <dcterms:modified xsi:type="dcterms:W3CDTF">2023-03-20T08:17:37Z</dcterms:modified>
</cp:coreProperties>
</file>